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autoCompressPictures="0"/>
  <mc:AlternateContent xmlns:mc="http://schemas.openxmlformats.org/markup-compatibility/2006">
    <mc:Choice Requires="x15">
      <x15ac:absPath xmlns:x15ac="http://schemas.microsoft.com/office/spreadsheetml/2010/11/ac" url="https://gizonline-my.sharepoint.com/personal/nurul_indariah_giz_de/Documents/1. Contract Procurement COI/ASEAN INS/BaseLineSurvey/21000687 Baseline Tender Doc to Web/"/>
    </mc:Choice>
  </mc:AlternateContent>
  <xr:revisionPtr revIDLastSave="117" documentId="8_{ED5C50BD-1369-419B-BBCD-9478B4674AE1}" xr6:coauthVersionLast="47" xr6:coauthVersionMax="47" xr10:uidLastSave="{9AEC309A-C3E8-4CD2-B003-2D1CC4962EAB}"/>
  <bookViews>
    <workbookView xWindow="-110" yWindow="-110" windowWidth="19420" windowHeight="10300" tabRatio="500" xr2:uid="{00000000-000D-0000-FFFF-FFFF00000000}"/>
  </bookViews>
  <sheets>
    <sheet name="PriceSchedule" sheetId="1" r:id="rId1"/>
    <sheet name="Breakdown" sheetId="5" r:id="rId2"/>
  </sheets>
  <definedNames>
    <definedName name="_xlnm.Print_Area" localSheetId="1">Breakdown!$A$1:$J$68</definedName>
    <definedName name="_xlnm.Print_Area" localSheetId="0">PriceSchedule!$A$1:$J$94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2" i="1" l="1"/>
  <c r="H71" i="1"/>
  <c r="H70" i="1"/>
  <c r="H69" i="1"/>
  <c r="H68" i="1"/>
  <c r="H67" i="1"/>
  <c r="C52" i="1" l="1"/>
  <c r="G46" i="1"/>
  <c r="G52" i="1"/>
  <c r="G57" i="1"/>
  <c r="H52" i="5"/>
  <c r="H51" i="5"/>
  <c r="H50" i="5"/>
  <c r="H49" i="5"/>
  <c r="H44" i="5"/>
  <c r="H43" i="5"/>
  <c r="H42" i="5"/>
  <c r="H41" i="5"/>
  <c r="H35" i="5"/>
  <c r="H33" i="5"/>
  <c r="H32" i="5"/>
  <c r="H53" i="5" l="1"/>
  <c r="H45" i="5"/>
  <c r="F53" i="5"/>
  <c r="C57" i="1" s="1"/>
  <c r="C34" i="5"/>
  <c r="H34" i="5" l="1"/>
  <c r="H36" i="5" s="1"/>
  <c r="C36" i="5"/>
  <c r="C58" i="1"/>
  <c r="C59" i="1"/>
  <c r="H59" i="1" s="1"/>
  <c r="H40" i="1"/>
  <c r="H39" i="1"/>
  <c r="C61" i="1"/>
  <c r="H60" i="1"/>
  <c r="C46" i="1" l="1"/>
  <c r="H46" i="1" s="1"/>
  <c r="H47" i="1" s="1"/>
  <c r="H61" i="1"/>
  <c r="H32" i="1" l="1"/>
  <c r="H52" i="1"/>
  <c r="H53" i="1" s="1"/>
  <c r="H58" i="1" l="1"/>
  <c r="H38" i="1" l="1"/>
  <c r="H37" i="1"/>
  <c r="H35" i="1"/>
  <c r="H34" i="1"/>
  <c r="H33" i="1"/>
  <c r="H36" i="1" l="1"/>
  <c r="H57" i="1" l="1"/>
  <c r="H31" i="1"/>
  <c r="H41" i="1" s="1"/>
  <c r="H62" i="1" l="1"/>
  <c r="G73" i="1" l="1"/>
  <c r="H73" i="1" l="1"/>
  <c r="H74" i="1" s="1"/>
  <c r="G78" i="1" s="1"/>
  <c r="G7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9"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43"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9"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55"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65"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9" authorId="0" shapeId="0" xr:uid="{043F0FE0-F92D-40A9-AB30-5509EF0CA023}">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8" authorId="0" shapeId="0" xr:uid="{2666600A-77CA-4628-AAA6-D42A01BF8770}">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7" authorId="0" shapeId="0" xr:uid="{D682514B-18CE-46B7-A828-77EE844532AD}">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List>
</comments>
</file>

<file path=xl/sharedStrings.xml><?xml version="1.0" encoding="utf-8"?>
<sst xmlns="http://schemas.openxmlformats.org/spreadsheetml/2006/main" count="359" uniqueCount="117">
  <si>
    <t>Name and address of bidder/contractor</t>
  </si>
  <si>
    <t>Name (Company)</t>
  </si>
  <si>
    <t>Name (Expert):</t>
  </si>
  <si>
    <t>Street:</t>
  </si>
  <si>
    <t>Area Code, Place:</t>
  </si>
  <si>
    <t>Telephone / Email:</t>
  </si>
  <si>
    <t>Country:</t>
  </si>
  <si>
    <t xml:space="preserve">Project: Nickel Impact Programme Indonesia 
 </t>
  </si>
  <si>
    <t>Project number: G-012971-001</t>
  </si>
  <si>
    <t>Country of assignment: Indonesia</t>
  </si>
  <si>
    <t>Details of Costs</t>
  </si>
  <si>
    <t>Fee (No. 3.1.1 General Terms &amp; Conditions )</t>
  </si>
  <si>
    <t>Description</t>
  </si>
  <si>
    <t>Name of the Expert</t>
  </si>
  <si>
    <t>Quantity up to</t>
  </si>
  <si>
    <t>Measurement of Unit</t>
  </si>
  <si>
    <t>Unit</t>
  </si>
  <si>
    <t>Number of Expert</t>
  </si>
  <si>
    <t>Costs in IDR per unit</t>
  </si>
  <si>
    <t>Total up to (in IDR)</t>
  </si>
  <si>
    <t>Type of reimbursement</t>
  </si>
  <si>
    <t>Comments</t>
  </si>
  <si>
    <t>Team Leader / Lead Scientist</t>
  </si>
  <si>
    <t>day</t>
  </si>
  <si>
    <t>expert</t>
  </si>
  <si>
    <t>Lump sum</t>
  </si>
  <si>
    <t>Timesheet is required</t>
  </si>
  <si>
    <t>Marine Ecology Expert</t>
  </si>
  <si>
    <t>Water Quality and Environmental Chemistry Specialists</t>
  </si>
  <si>
    <t>Coastal Oceanography and Hydrology Specialist</t>
  </si>
  <si>
    <t>Fisheries and Marine Biodiversity Expert</t>
  </si>
  <si>
    <t>GIS and Remote Sensing Expert</t>
  </si>
  <si>
    <t>Environmental Monitoring Expert</t>
  </si>
  <si>
    <t xml:space="preserve">Health, Safety, and Environment (HSE) Officer </t>
  </si>
  <si>
    <t>Expert Pool 1: Research and Data Collection</t>
  </si>
  <si>
    <t>Field Support Staff Pool: Assistant Data Collectors</t>
  </si>
  <si>
    <t>field support</t>
  </si>
  <si>
    <t>Total:</t>
  </si>
  <si>
    <t>Overnight accommodation allowance (No. 3.1.2.3 General Terms &amp; Conditions)</t>
  </si>
  <si>
    <t>Name, Given name</t>
  </si>
  <si>
    <t>Country</t>
  </si>
  <si>
    <t>Hotels in Ternate &amp; Weda</t>
  </si>
  <si>
    <t>Indonesia</t>
  </si>
  <si>
    <t xml:space="preserve">night </t>
  </si>
  <si>
    <t>Against evidence</t>
  </si>
  <si>
    <t>GIZ travel regulation</t>
  </si>
  <si>
    <t>Perdiem (No. 3.1.2.2 General Terms &amp; Conditions)</t>
  </si>
  <si>
    <t xml:space="preserve">Perdiem  </t>
  </si>
  <si>
    <t>Travel Expenses (no. 3.1.2.1 General Terms &amp; Conditions)</t>
  </si>
  <si>
    <t>Airfare flight ticket</t>
  </si>
  <si>
    <t>return trips</t>
  </si>
  <si>
    <t>flight</t>
  </si>
  <si>
    <t>trips</t>
  </si>
  <si>
    <t>unit</t>
  </si>
  <si>
    <t>Speedboat Rental</t>
  </si>
  <si>
    <t>CO2 compensation for air travel</t>
  </si>
  <si>
    <t>way</t>
  </si>
  <si>
    <t>Other costs (no. 3.1.3 General Terms &amp; Conditions)</t>
  </si>
  <si>
    <t>Laboratory Analysis (River &amp; Marine Water, Sediment, Biota)</t>
  </si>
  <si>
    <t>samples</t>
  </si>
  <si>
    <t>package</t>
  </si>
  <si>
    <t>Data Processing &amp; Final Reporting (Dual Language)</t>
  </si>
  <si>
    <t>report</t>
  </si>
  <si>
    <t>Scientific languange</t>
  </si>
  <si>
    <t>VAT 11%</t>
  </si>
  <si>
    <t>Against evidence, Tax Invoice</t>
  </si>
  <si>
    <t>Info Euro May 2026</t>
  </si>
  <si>
    <t>Grand total:</t>
  </si>
  <si>
    <t xml:space="preserve">  </t>
  </si>
  <si>
    <t xml:space="preserve">Terms and Conditions : </t>
  </si>
  <si>
    <t>Name</t>
  </si>
  <si>
    <t>Date</t>
  </si>
  <si>
    <t xml:space="preserve">Signature </t>
  </si>
  <si>
    <t xml:space="preserve">: </t>
  </si>
  <si>
    <t>:</t>
  </si>
  <si>
    <t>days</t>
  </si>
  <si>
    <t>nights</t>
  </si>
  <si>
    <t xml:space="preserve">expert </t>
  </si>
  <si>
    <t>expert &amp; field assistant</t>
  </si>
  <si>
    <t>Stakeholder dissemination : 2 expert + 1 team leader x 4 days</t>
  </si>
  <si>
    <t>Lumpsum</t>
  </si>
  <si>
    <t>Diving gear rental: including diving tank, regulator, snokerling gear, wet suit, etc</t>
  </si>
  <si>
    <t>expert &amp; field  support</t>
  </si>
  <si>
    <t>expert &amp; expert pool</t>
  </si>
  <si>
    <t>time</t>
  </si>
  <si>
    <t>Rental : Field Survey Equipment such as Underwater Camera Systems, Remotely Operated Vehicles (ROVs), etc</t>
  </si>
  <si>
    <t>Procurement of Sampling bottles &amp; preservatives: sampling bottles, Aquades, gloves, etc (consumable)</t>
  </si>
  <si>
    <t>Currency: IDR</t>
  </si>
  <si>
    <t>Rental fo Field Safety Equipment: Personal Protective Equipment (PPE), Onboard Life-Saving &amp; Distress Equipment, etc</t>
  </si>
  <si>
    <r>
      <t xml:space="preserve">1. This price form </t>
    </r>
    <r>
      <rPr>
        <sz val="10"/>
        <color indexed="10"/>
        <rFont val="Arial"/>
        <family val="2"/>
      </rPr>
      <t>must be protected with password</t>
    </r>
    <r>
      <rPr>
        <sz val="10"/>
        <color indexed="8"/>
        <rFont val="Arial"/>
        <family val="2"/>
      </rPr>
      <t xml:space="preserve"> to secure your bid price proposal </t>
    </r>
  </si>
  <si>
    <r>
      <t>2. The price shall be valid for</t>
    </r>
    <r>
      <rPr>
        <sz val="10"/>
        <color indexed="10"/>
        <rFont val="Arial"/>
        <family val="2"/>
      </rPr>
      <t xml:space="preserve"> 100 days</t>
    </r>
    <r>
      <rPr>
        <sz val="10"/>
        <color indexed="8"/>
        <rFont val="Arial"/>
        <family val="2"/>
      </rPr>
      <t xml:space="preserve"> commencing on the date of submission of quotation</t>
    </r>
  </si>
  <si>
    <t>3. All fee/rates shall inclusive the income tax. GIZ is obliged to whithold the income tax and report it to the tax office</t>
  </si>
  <si>
    <t>Inception Phase Airfare Flight Ticket:
1 Team Leader &amp; 3 Experts</t>
  </si>
  <si>
    <t>Stakeholders dissemintion: Airfare Flight Ticket:
1 Team leader, 2 expert</t>
  </si>
  <si>
    <t>Stakeholder dissemination : 
2 experts + 1 team leader</t>
  </si>
  <si>
    <t>Subject to change to the required implementation condition</t>
  </si>
  <si>
    <t>Seasional 2 Airfare Flight Ticket 
for 10 expert, 5 field support (as required when project implementation)</t>
  </si>
  <si>
    <t>Seasional 1 Airfare Flight Ticket:
for 10 expert, 5 field support (as required when project implementation)</t>
  </si>
  <si>
    <t xml:space="preserve"> Inception: 1 Team Leader &amp; 3 Experts</t>
  </si>
  <si>
    <t>Inception: 1 Team Leader &amp; 3 Experts</t>
  </si>
  <si>
    <t>Travel within Indonesia,
GIZ travel regulation</t>
  </si>
  <si>
    <t>Seasonal survey 1: 10 expert, 5 field assistant (15 persons)</t>
  </si>
  <si>
    <t>Seasonal survey 2: 8 eperts, 5 field assistant (13 persons)</t>
  </si>
  <si>
    <t>Team</t>
  </si>
  <si>
    <t xml:space="preserve">Ground Transport : Airport transfer (from/to Airport) </t>
  </si>
  <si>
    <t xml:space="preserve">PRICE SCHEDULE FORM </t>
  </si>
  <si>
    <t>Name:</t>
  </si>
  <si>
    <t>Address:</t>
  </si>
  <si>
    <t>Telephone:</t>
  </si>
  <si>
    <t>Email:</t>
  </si>
  <si>
    <t>Contract-No.:  21000687</t>
  </si>
  <si>
    <t>Travel within Indonesia,
GIZ travel regulation (Economy Class)</t>
  </si>
  <si>
    <t xml:space="preserve">BREAKDOWN OF PRICE SCHEDULE FORM </t>
  </si>
  <si>
    <t>Ground Transport : local transport, (Sofifi-Weda, Weda to field vv)</t>
  </si>
  <si>
    <t>experts</t>
  </si>
  <si>
    <t>Postal Code:</t>
  </si>
  <si>
    <t>Period of assignment: June 2026 - March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</si>
</sst>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Rp-421]* #,##0_);_([$Rp-421]* \(#,##0\);_([$Rp-421]* &quot;-&quot;??_);_(@_)"/>
    <numFmt numFmtId="170" formatCode="_-* #,##0_-;\-* #,##0_-;_-* &quot;-&quot;??_-;_-@_-"/>
    <numFmt numFmtId="171" formatCode="_-[$EUR]\ * #,##0_-;\-[$EUR]\ * #,##0_-;_-[$EUR]\ * &quot;-&quot;_-;_-@_-"/>
    <numFmt numFmtId="172" formatCode="&quot;Rp&quot;#,##0.00"/>
    <numFmt numFmtId="173" formatCode="_-* #,##0.000_-;\-* #,##0.000_-;_-* &quot;-&quot;_-;_-@_-"/>
    <numFmt numFmtId="174" formatCode="[$EUR]\ #,##0.00"/>
    <numFmt numFmtId="175" formatCode="[$IDR]\ #,##0.00"/>
  </numFmts>
  <fonts count="33" x14ac:knownFonts="1">
    <font>
      <sz val="12"/>
      <color theme="1"/>
      <name val="Calibri"/>
      <family val="2"/>
      <scheme val="minor"/>
    </font>
    <font>
      <sz val="11"/>
      <color theme="1"/>
      <name val="Calibri"/>
      <family val="2"/>
      <scheme val="minor"/>
    </font>
    <font>
      <sz val="11"/>
      <color theme="1"/>
      <name val="Arial"/>
      <family val="2"/>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sz val="10"/>
      <color rgb="FFFF0000"/>
      <name val="Calibri"/>
      <family val="2"/>
      <scheme val="minor"/>
    </font>
    <font>
      <b/>
      <i/>
      <sz val="10"/>
      <color theme="1"/>
      <name val="Arial"/>
      <family val="2"/>
    </font>
    <font>
      <b/>
      <sz val="12"/>
      <color theme="1"/>
      <name val="Arial"/>
      <family val="2"/>
    </font>
    <font>
      <sz val="10"/>
      <color rgb="FFFF0000"/>
      <name val="Arial"/>
      <family val="2"/>
    </font>
    <font>
      <b/>
      <u/>
      <sz val="11"/>
      <color theme="1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indexed="64"/>
      </right>
      <top style="thin">
        <color indexed="64"/>
      </top>
      <bottom style="thin">
        <color indexed="64"/>
      </bottom>
      <diagonal/>
    </border>
    <border>
      <left/>
      <right/>
      <top/>
      <bottom style="thin">
        <color rgb="FF00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thin">
        <color indexed="64"/>
      </bottom>
      <diagonal/>
    </border>
  </borders>
  <cellStyleXfs count="8">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4" fillId="0" borderId="0" applyNumberFormat="0" applyFill="0" applyBorder="0" applyAlignment="0" applyProtection="0"/>
    <xf numFmtId="0" fontId="10" fillId="0" borderId="0"/>
    <xf numFmtId="0" fontId="1" fillId="0" borderId="0"/>
  </cellStyleXfs>
  <cellXfs count="185">
    <xf numFmtId="0" fontId="0" fillId="0" borderId="0" xfId="0"/>
    <xf numFmtId="0" fontId="6" fillId="0" borderId="0" xfId="0" applyFont="1" applyAlignment="1">
      <alignment vertical="top"/>
    </xf>
    <xf numFmtId="0" fontId="7" fillId="0" borderId="0" xfId="0" applyFont="1"/>
    <xf numFmtId="0" fontId="9" fillId="0" borderId="0" xfId="0" applyFont="1"/>
    <xf numFmtId="0" fontId="2" fillId="0" borderId="0" xfId="0" applyFont="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4" fillId="2" borderId="0" xfId="0" applyFont="1" applyFill="1"/>
    <xf numFmtId="0" fontId="15" fillId="0" borderId="0" xfId="0" applyFont="1" applyAlignment="1">
      <alignment vertical="center"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xf>
    <xf numFmtId="168" fontId="16" fillId="0" borderId="0" xfId="4" applyNumberFormat="1" applyFont="1" applyAlignment="1">
      <alignment vertical="top" wrapText="1"/>
    </xf>
    <xf numFmtId="0" fontId="18" fillId="0" borderId="7" xfId="0" applyFont="1" applyBorder="1" applyAlignment="1">
      <alignment horizontal="left" vertical="center" wrapText="1"/>
    </xf>
    <xf numFmtId="0" fontId="18"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9" fillId="0" borderId="0" xfId="0" applyFont="1"/>
    <xf numFmtId="165" fontId="20" fillId="0" borderId="1" xfId="4" applyNumberFormat="1" applyFont="1" applyFill="1" applyBorder="1" applyAlignment="1" applyProtection="1">
      <alignment horizontal="center" vertical="center" wrapText="1"/>
      <protection locked="0"/>
    </xf>
    <xf numFmtId="0" fontId="18" fillId="0" borderId="9" xfId="0" applyFont="1" applyBorder="1" applyAlignment="1">
      <alignment vertical="center" wrapText="1"/>
    </xf>
    <xf numFmtId="0" fontId="18" fillId="0" borderId="10" xfId="0" applyFont="1" applyBorder="1" applyAlignment="1">
      <alignment horizontal="center" vertical="center" wrapText="1"/>
    </xf>
    <xf numFmtId="0" fontId="20" fillId="0" borderId="10" xfId="0" applyFont="1" applyBorder="1" applyAlignment="1">
      <alignment vertical="center" wrapText="1"/>
    </xf>
    <xf numFmtId="0" fontId="17" fillId="0" borderId="10" xfId="0"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pplyProtection="1">
      <alignment vertical="center" wrapText="1"/>
      <protection locked="0"/>
    </xf>
    <xf numFmtId="166" fontId="18" fillId="0" borderId="10" xfId="4" applyNumberFormat="1" applyFont="1" applyBorder="1" applyAlignment="1">
      <alignment horizontal="center" vertical="center" wrapText="1"/>
    </xf>
    <xf numFmtId="0" fontId="18" fillId="0" borderId="0" xfId="0" applyFont="1" applyAlignment="1">
      <alignment vertical="center" wrapText="1"/>
    </xf>
    <xf numFmtId="0" fontId="18" fillId="0" borderId="0" xfId="0" applyFont="1" applyAlignment="1">
      <alignment horizontal="center" vertical="center" wrapText="1"/>
    </xf>
    <xf numFmtId="166" fontId="18" fillId="0" borderId="0" xfId="4" applyNumberFormat="1" applyFont="1" applyBorder="1" applyAlignment="1">
      <alignment horizontal="center" vertical="center" wrapText="1"/>
    </xf>
    <xf numFmtId="166" fontId="18" fillId="0" borderId="0" xfId="4" applyNumberFormat="1" applyFont="1" applyBorder="1" applyAlignment="1">
      <alignment vertical="center" wrapText="1"/>
    </xf>
    <xf numFmtId="0" fontId="20" fillId="0" borderId="0" xfId="0" applyFont="1" applyAlignment="1">
      <alignment vertical="center" wrapText="1"/>
    </xf>
    <xf numFmtId="0" fontId="17" fillId="0" borderId="0" xfId="0" applyFont="1" applyAlignment="1">
      <alignment horizontal="left" vertical="center" wrapText="1"/>
    </xf>
    <xf numFmtId="0" fontId="17" fillId="0" borderId="14" xfId="0" applyFont="1" applyBorder="1" applyAlignment="1" applyProtection="1">
      <alignment horizontal="left" vertical="center" wrapText="1"/>
      <protection locked="0"/>
    </xf>
    <xf numFmtId="0" fontId="17" fillId="0" borderId="3" xfId="0" applyFont="1" applyBorder="1" applyAlignment="1">
      <alignment horizontal="left" vertical="center" wrapText="1"/>
    </xf>
    <xf numFmtId="167" fontId="18" fillId="0" borderId="0" xfId="0" applyNumberFormat="1" applyFont="1" applyAlignment="1">
      <alignment horizontal="center" vertical="center" wrapText="1"/>
    </xf>
    <xf numFmtId="167" fontId="18" fillId="0" borderId="0" xfId="0" applyNumberFormat="1" applyFont="1" applyAlignment="1">
      <alignment vertical="center" wrapText="1"/>
    </xf>
    <xf numFmtId="165" fontId="20" fillId="0" borderId="1" xfId="4" applyNumberFormat="1" applyFont="1" applyFill="1" applyBorder="1" applyAlignment="1">
      <alignment vertical="center" wrapText="1"/>
    </xf>
    <xf numFmtId="165" fontId="18" fillId="0" borderId="10" xfId="4" applyNumberFormat="1" applyFont="1" applyBorder="1" applyAlignment="1">
      <alignment vertical="center" wrapText="1"/>
    </xf>
    <xf numFmtId="165" fontId="18" fillId="0" borderId="0" xfId="4" applyNumberFormat="1" applyFont="1" applyBorder="1" applyAlignment="1">
      <alignment vertical="center" wrapText="1"/>
    </xf>
    <xf numFmtId="165" fontId="20" fillId="0" borderId="1" xfId="4" applyNumberFormat="1" applyFont="1" applyFill="1" applyBorder="1" applyAlignment="1" applyProtection="1">
      <alignment horizontal="right" vertical="center" wrapText="1"/>
      <protection locked="0"/>
    </xf>
    <xf numFmtId="0" fontId="11" fillId="0" borderId="0" xfId="0" applyFont="1"/>
    <xf numFmtId="0" fontId="21" fillId="0" borderId="0" xfId="0" applyFont="1" applyAlignment="1">
      <alignment horizontal="center"/>
    </xf>
    <xf numFmtId="0" fontId="20" fillId="0" borderId="0" xfId="0" applyFont="1"/>
    <xf numFmtId="0" fontId="22" fillId="0" borderId="0" xfId="0" applyFont="1" applyAlignment="1">
      <alignment horizontal="left" vertical="center"/>
    </xf>
    <xf numFmtId="0" fontId="20" fillId="0" borderId="0" xfId="0" applyFont="1" applyAlignment="1">
      <alignment horizontal="left"/>
    </xf>
    <xf numFmtId="0" fontId="25" fillId="0" borderId="0" xfId="0" applyFont="1" applyAlignment="1">
      <alignment vertical="center"/>
    </xf>
    <xf numFmtId="0" fontId="22" fillId="0" borderId="0" xfId="0" applyFont="1" applyAlignment="1">
      <alignment vertical="center"/>
    </xf>
    <xf numFmtId="0" fontId="20" fillId="0" borderId="0" xfId="0" applyFont="1" applyAlignment="1">
      <alignment vertical="top"/>
    </xf>
    <xf numFmtId="0" fontId="26" fillId="0" borderId="0" xfId="0" applyFont="1" applyAlignment="1">
      <alignment vertical="center" wrapText="1"/>
    </xf>
    <xf numFmtId="0" fontId="8" fillId="0" borderId="0" xfId="0" applyFont="1" applyAlignment="1">
      <alignment horizontal="center" vertical="top"/>
    </xf>
    <xf numFmtId="164" fontId="0" fillId="0" borderId="0" xfId="3" applyNumberFormat="1" applyFont="1"/>
    <xf numFmtId="0" fontId="7" fillId="0" borderId="0" xfId="0" applyFont="1" applyAlignment="1">
      <alignment horizontal="left"/>
    </xf>
    <xf numFmtId="164" fontId="27" fillId="0" borderId="0" xfId="3" applyNumberFormat="1" applyFont="1"/>
    <xf numFmtId="41" fontId="20" fillId="0" borderId="0" xfId="3" applyFont="1"/>
    <xf numFmtId="41" fontId="8" fillId="0" borderId="0" xfId="3" applyFont="1" applyBorder="1" applyAlignment="1">
      <alignment horizontal="left"/>
    </xf>
    <xf numFmtId="0" fontId="20" fillId="0" borderId="5" xfId="0" applyFont="1" applyBorder="1" applyAlignment="1" applyProtection="1">
      <alignment horizontal="center" vertical="center" wrapText="1"/>
      <protection locked="0"/>
    </xf>
    <xf numFmtId="0" fontId="20" fillId="0" borderId="5" xfId="0" applyFont="1" applyBorder="1" applyAlignment="1">
      <alignment horizontal="center" vertical="center" wrapText="1"/>
    </xf>
    <xf numFmtId="165" fontId="20" fillId="0" borderId="10" xfId="4" applyNumberFormat="1" applyFont="1" applyBorder="1" applyAlignment="1" applyProtection="1">
      <alignment horizontal="right" vertical="center" wrapText="1"/>
      <protection locked="0"/>
    </xf>
    <xf numFmtId="165" fontId="20" fillId="0" borderId="0" xfId="4" applyNumberFormat="1" applyFont="1" applyBorder="1" applyAlignment="1" applyProtection="1">
      <alignment horizontal="right" vertical="center" wrapText="1"/>
      <protection locked="0"/>
    </xf>
    <xf numFmtId="0" fontId="6" fillId="0" borderId="0" xfId="0" applyFont="1" applyAlignment="1">
      <alignment vertical="top" wrapText="1"/>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4" fillId="0" borderId="0" xfId="5" applyFill="1" applyAlignment="1">
      <alignment horizontal="left" vertical="top"/>
    </xf>
    <xf numFmtId="170" fontId="19" fillId="0" borderId="0" xfId="0" applyNumberFormat="1" applyFont="1"/>
    <xf numFmtId="0" fontId="18" fillId="0" borderId="17" xfId="0" applyFont="1" applyBorder="1" applyAlignment="1">
      <alignment vertical="center" wrapText="1"/>
    </xf>
    <xf numFmtId="165" fontId="18" fillId="0" borderId="10" xfId="4" applyNumberFormat="1" applyFont="1" applyBorder="1" applyAlignment="1">
      <alignment horizontal="center" vertical="center" wrapText="1"/>
    </xf>
    <xf numFmtId="171" fontId="0" fillId="0" borderId="0" xfId="0" applyNumberFormat="1"/>
    <xf numFmtId="165" fontId="8" fillId="0" borderId="0" xfId="0" applyNumberFormat="1" applyFont="1" applyAlignment="1">
      <alignment horizontal="center" vertical="top"/>
    </xf>
    <xf numFmtId="169" fontId="20" fillId="0" borderId="0" xfId="0" applyNumberFormat="1" applyFont="1"/>
    <xf numFmtId="172" fontId="0" fillId="0" borderId="0" xfId="0" applyNumberFormat="1"/>
    <xf numFmtId="0" fontId="19" fillId="0" borderId="0" xfId="0" quotePrefix="1" applyFont="1" applyAlignment="1">
      <alignment horizontal="center" vertical="center" wrapText="1"/>
    </xf>
    <xf numFmtId="173" fontId="0" fillId="0" borderId="0" xfId="3" applyNumberFormat="1" applyFont="1"/>
    <xf numFmtId="0" fontId="18" fillId="0" borderId="18" xfId="0" applyFont="1" applyBorder="1" applyAlignment="1">
      <alignment horizontal="center" vertical="center" wrapText="1"/>
    </xf>
    <xf numFmtId="165" fontId="18" fillId="0" borderId="18" xfId="4" applyNumberFormat="1" applyFont="1" applyFill="1" applyBorder="1" applyAlignment="1">
      <alignment horizontal="center" vertical="center" wrapText="1"/>
    </xf>
    <xf numFmtId="165" fontId="18" fillId="0" borderId="18" xfId="4" applyNumberFormat="1" applyFont="1" applyFill="1" applyBorder="1" applyAlignment="1">
      <alignment vertical="center" wrapText="1"/>
    </xf>
    <xf numFmtId="0" fontId="20" fillId="0" borderId="18" xfId="0" applyFont="1" applyBorder="1" applyAlignment="1">
      <alignment vertical="center" wrapText="1"/>
    </xf>
    <xf numFmtId="0" fontId="17" fillId="0" borderId="18" xfId="0" applyFont="1" applyBorder="1" applyAlignment="1">
      <alignment horizontal="left" vertical="center" wrapText="1"/>
    </xf>
    <xf numFmtId="0" fontId="18" fillId="0" borderId="21" xfId="0" applyFont="1" applyBorder="1" applyAlignment="1">
      <alignment horizontal="center" vertical="center" wrapText="1"/>
    </xf>
    <xf numFmtId="0" fontId="18" fillId="0" borderId="7" xfId="0" applyFont="1" applyBorder="1" applyAlignment="1">
      <alignment horizontal="center" vertical="center" wrapText="1"/>
    </xf>
    <xf numFmtId="0" fontId="20" fillId="0" borderId="10" xfId="0" applyFont="1" applyBorder="1" applyAlignment="1" applyProtection="1">
      <alignment vertical="center" wrapText="1"/>
      <protection locked="0"/>
    </xf>
    <xf numFmtId="0" fontId="20" fillId="0" borderId="0" xfId="0" applyFont="1" applyAlignment="1">
      <alignment horizontal="left" vertical="center" wrapText="1"/>
    </xf>
    <xf numFmtId="166" fontId="20" fillId="0" borderId="0" xfId="4" applyNumberFormat="1" applyFont="1" applyBorder="1" applyAlignment="1">
      <alignment vertical="center" wrapText="1"/>
    </xf>
    <xf numFmtId="0" fontId="28" fillId="0" borderId="0" xfId="0" applyFont="1"/>
    <xf numFmtId="165" fontId="17" fillId="0" borderId="1" xfId="4" applyNumberFormat="1" applyFont="1" applyFill="1" applyBorder="1" applyAlignment="1" applyProtection="1">
      <alignment horizontal="right" vertical="center" wrapText="1"/>
      <protection locked="0"/>
    </xf>
    <xf numFmtId="165" fontId="17" fillId="0" borderId="1" xfId="4" applyNumberFormat="1" applyFont="1" applyFill="1" applyBorder="1" applyAlignment="1">
      <alignment vertical="center" wrapText="1"/>
    </xf>
    <xf numFmtId="0" fontId="20" fillId="0" borderId="19"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0" fillId="0" borderId="1" xfId="0" applyFont="1" applyBorder="1" applyAlignment="1">
      <alignment vertical="center" wrapText="1"/>
    </xf>
    <xf numFmtId="0" fontId="17" fillId="0" borderId="1" xfId="0" applyFont="1" applyBorder="1" applyAlignment="1" applyProtection="1">
      <alignment horizontal="left" vertical="center" wrapText="1"/>
      <protection locked="0"/>
    </xf>
    <xf numFmtId="165" fontId="20" fillId="0" borderId="22" xfId="4" applyNumberFormat="1" applyFont="1" applyFill="1" applyBorder="1" applyAlignment="1" applyProtection="1">
      <alignment horizontal="center" vertical="center" wrapText="1"/>
      <protection locked="0"/>
    </xf>
    <xf numFmtId="165" fontId="20" fillId="0" borderId="22" xfId="4" applyNumberFormat="1" applyFont="1" applyFill="1" applyBorder="1" applyAlignment="1" applyProtection="1">
      <alignment horizontal="right" vertical="center" wrapText="1"/>
      <protection locked="0"/>
    </xf>
    <xf numFmtId="165" fontId="20" fillId="0" borderId="22" xfId="4" applyNumberFormat="1" applyFont="1" applyFill="1" applyBorder="1" applyAlignment="1">
      <alignment vertical="center" wrapText="1"/>
    </xf>
    <xf numFmtId="169" fontId="16" fillId="0" borderId="15" xfId="4" applyNumberFormat="1" applyFont="1" applyFill="1" applyBorder="1" applyAlignment="1">
      <alignment horizontal="left" vertical="top" wrapText="1"/>
    </xf>
    <xf numFmtId="164" fontId="0" fillId="0" borderId="0" xfId="3" applyNumberFormat="1" applyFont="1" applyFill="1"/>
    <xf numFmtId="0" fontId="17" fillId="0" borderId="19"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7" fillId="0" borderId="1" xfId="0" applyFont="1" applyBorder="1" applyAlignment="1">
      <alignment vertical="center" wrapText="1"/>
    </xf>
    <xf numFmtId="0" fontId="17" fillId="0" borderId="24" xfId="0" applyFont="1" applyBorder="1" applyAlignment="1" applyProtection="1">
      <alignment horizontal="center" vertical="center" wrapText="1"/>
      <protection locked="0"/>
    </xf>
    <xf numFmtId="0" fontId="20" fillId="0" borderId="4" xfId="0" applyFont="1" applyBorder="1" applyAlignment="1">
      <alignment horizontal="left" vertical="center" wrapText="1"/>
    </xf>
    <xf numFmtId="0" fontId="17" fillId="0" borderId="5" xfId="0" applyFont="1" applyBorder="1" applyAlignment="1">
      <alignment horizontal="center" vertical="center" wrapText="1"/>
    </xf>
    <xf numFmtId="43" fontId="20" fillId="0" borderId="5" xfId="4" applyFont="1" applyBorder="1" applyAlignment="1">
      <alignment horizontal="center" vertical="center" wrapText="1"/>
    </xf>
    <xf numFmtId="0" fontId="6" fillId="0" borderId="0" xfId="0" applyFont="1"/>
    <xf numFmtId="0" fontId="2" fillId="0" borderId="0" xfId="0" applyFont="1" applyAlignment="1" applyProtection="1">
      <alignment wrapText="1"/>
      <protection locked="0"/>
    </xf>
    <xf numFmtId="0" fontId="2" fillId="0" borderId="0" xfId="0" applyFont="1" applyProtection="1">
      <protection locked="0"/>
    </xf>
    <xf numFmtId="0" fontId="2" fillId="0" borderId="0" xfId="0" applyFont="1" applyAlignment="1">
      <alignment vertical="top"/>
    </xf>
    <xf numFmtId="170" fontId="17" fillId="0" borderId="5" xfId="4" applyNumberFormat="1" applyFont="1" applyBorder="1" applyAlignment="1">
      <alignment horizontal="center" vertical="center" wrapText="1"/>
    </xf>
    <xf numFmtId="0" fontId="1" fillId="0" borderId="0" xfId="0" applyFont="1"/>
    <xf numFmtId="165" fontId="1" fillId="0" borderId="0" xfId="0" applyNumberFormat="1" applyFont="1"/>
    <xf numFmtId="164" fontId="1" fillId="0" borderId="0" xfId="3" applyNumberFormat="1" applyFont="1" applyBorder="1"/>
    <xf numFmtId="0" fontId="17" fillId="0" borderId="1" xfId="0" applyFont="1" applyBorder="1" applyAlignment="1">
      <alignment horizontal="center" vertical="center" wrapText="1"/>
    </xf>
    <xf numFmtId="0" fontId="17" fillId="0" borderId="2" xfId="0" applyFont="1" applyBorder="1" applyAlignment="1" applyProtection="1">
      <alignment vertical="center" wrapText="1"/>
      <protection locked="0"/>
    </xf>
    <xf numFmtId="0" fontId="17" fillId="0" borderId="1" xfId="0" applyFont="1" applyBorder="1" applyAlignment="1" applyProtection="1">
      <alignment vertical="center" wrapText="1"/>
      <protection locked="0"/>
    </xf>
    <xf numFmtId="165" fontId="20" fillId="0" borderId="1" xfId="4" applyNumberFormat="1" applyFont="1" applyBorder="1" applyAlignment="1" applyProtection="1">
      <alignment horizontal="center" vertical="center" wrapText="1"/>
      <protection locked="0"/>
    </xf>
    <xf numFmtId="165" fontId="20" fillId="0" borderId="1" xfId="4" applyNumberFormat="1" applyFont="1" applyBorder="1" applyAlignment="1" applyProtection="1">
      <alignment horizontal="right" vertical="center" wrapText="1"/>
      <protection locked="0"/>
    </xf>
    <xf numFmtId="170" fontId="18" fillId="0" borderId="10" xfId="4" applyNumberFormat="1" applyFont="1" applyBorder="1" applyAlignment="1">
      <alignment vertical="center" wrapText="1"/>
    </xf>
    <xf numFmtId="174" fontId="0" fillId="0" borderId="0" xfId="0" applyNumberFormat="1"/>
    <xf numFmtId="169" fontId="16" fillId="0" borderId="0" xfId="4" applyNumberFormat="1" applyFont="1" applyBorder="1" applyAlignment="1">
      <alignment horizontal="left" vertical="top" wrapText="1"/>
    </xf>
    <xf numFmtId="0" fontId="20" fillId="0" borderId="16"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0" borderId="22" xfId="0" applyFont="1" applyBorder="1" applyAlignment="1" applyProtection="1">
      <alignment horizontal="center" vertical="center" wrapText="1"/>
      <protection locked="0"/>
    </xf>
    <xf numFmtId="0" fontId="20" fillId="0" borderId="22" xfId="0" applyFont="1" applyBorder="1" applyAlignment="1">
      <alignment vertical="center" wrapText="1"/>
    </xf>
    <xf numFmtId="0" fontId="17" fillId="0" borderId="22" xfId="0" applyFont="1" applyBorder="1" applyAlignment="1" applyProtection="1">
      <alignment horizontal="left" vertical="center" wrapText="1"/>
      <protection locked="0"/>
    </xf>
    <xf numFmtId="166" fontId="20" fillId="0" borderId="1" xfId="4" applyNumberFormat="1" applyFont="1" applyFill="1" applyBorder="1" applyAlignment="1" applyProtection="1">
      <alignment horizontal="right" vertical="center" wrapText="1"/>
      <protection locked="0"/>
    </xf>
    <xf numFmtId="175" fontId="20" fillId="0" borderId="0" xfId="0" applyNumberFormat="1" applyFont="1" applyAlignment="1">
      <alignment horizontal="left" vertical="center" wrapText="1"/>
    </xf>
    <xf numFmtId="0" fontId="4" fillId="0" borderId="0" xfId="5" applyAlignment="1">
      <alignment horizontal="right" vertical="center" wrapText="1"/>
    </xf>
    <xf numFmtId="0" fontId="20" fillId="0" borderId="0" xfId="0" applyFont="1" applyAlignment="1">
      <alignment horizontal="center"/>
    </xf>
    <xf numFmtId="41" fontId="17" fillId="0" borderId="0" xfId="3" applyFont="1"/>
    <xf numFmtId="0" fontId="30" fillId="0" borderId="0" xfId="0" applyFont="1" applyAlignment="1">
      <alignment horizontal="center" vertical="center"/>
    </xf>
    <xf numFmtId="41" fontId="30" fillId="0" borderId="0" xfId="3" applyFont="1" applyAlignment="1">
      <alignment horizontal="center" vertical="center"/>
    </xf>
    <xf numFmtId="0" fontId="25" fillId="0" borderId="0" xfId="0" applyFont="1" applyAlignment="1">
      <alignment horizontal="right" vertical="center"/>
    </xf>
    <xf numFmtId="0" fontId="20" fillId="0" borderId="0" xfId="0" applyFont="1" applyAlignment="1">
      <alignment horizontal="right" vertical="top"/>
    </xf>
    <xf numFmtId="0" fontId="20" fillId="0" borderId="0" xfId="0" applyFont="1" applyAlignment="1">
      <alignment horizontal="right"/>
    </xf>
    <xf numFmtId="0" fontId="20" fillId="0" borderId="29" xfId="0" applyFont="1" applyBorder="1"/>
    <xf numFmtId="0" fontId="22" fillId="0" borderId="29" xfId="0" applyFont="1" applyBorder="1" applyAlignment="1">
      <alignment vertical="center"/>
    </xf>
    <xf numFmtId="165" fontId="18" fillId="0" borderId="10" xfId="4" applyNumberFormat="1" applyFont="1" applyFill="1" applyBorder="1" applyAlignment="1">
      <alignment vertical="center" wrapText="1"/>
    </xf>
    <xf numFmtId="0" fontId="22" fillId="0" borderId="1" xfId="0" applyFont="1" applyBorder="1" applyAlignment="1">
      <alignment vertical="center" wrapText="1"/>
    </xf>
    <xf numFmtId="0" fontId="20" fillId="5" borderId="0" xfId="0" applyFont="1" applyFill="1"/>
    <xf numFmtId="0" fontId="31" fillId="0" borderId="0" xfId="0" applyFont="1"/>
    <xf numFmtId="0" fontId="17" fillId="0" borderId="1" xfId="0" applyFont="1" applyBorder="1" applyAlignment="1">
      <alignment wrapText="1"/>
    </xf>
    <xf numFmtId="0" fontId="17" fillId="0" borderId="1" xfId="0" applyFont="1" applyBorder="1" applyAlignment="1">
      <alignment horizontal="center"/>
    </xf>
    <xf numFmtId="0" fontId="17" fillId="0" borderId="25" xfId="0" applyFont="1" applyBorder="1"/>
    <xf numFmtId="0" fontId="22" fillId="0" borderId="5" xfId="0" applyFont="1" applyBorder="1" applyAlignment="1">
      <alignment wrapText="1"/>
    </xf>
    <xf numFmtId="0" fontId="22" fillId="0" borderId="1" xfId="0" applyFont="1" applyBorder="1" applyAlignment="1">
      <alignment horizontal="center" vertical="center"/>
    </xf>
    <xf numFmtId="0" fontId="22" fillId="0" borderId="1" xfId="0" applyFont="1" applyBorder="1" applyAlignment="1">
      <alignment wrapText="1"/>
    </xf>
    <xf numFmtId="0" fontId="22" fillId="0" borderId="1" xfId="0" applyFont="1" applyBorder="1" applyAlignment="1">
      <alignment horizontal="center"/>
    </xf>
    <xf numFmtId="0" fontId="22" fillId="0" borderId="20" xfId="0" applyFont="1" applyBorder="1" applyAlignment="1">
      <alignment horizontal="center"/>
    </xf>
    <xf numFmtId="0" fontId="22" fillId="0" borderId="22" xfId="0" applyFont="1" applyBorder="1" applyAlignment="1">
      <alignment vertical="center" wrapText="1"/>
    </xf>
    <xf numFmtId="0" fontId="22" fillId="0" borderId="1" xfId="0" applyFont="1" applyBorder="1" applyAlignment="1">
      <alignment vertical="center"/>
    </xf>
    <xf numFmtId="0" fontId="18" fillId="0" borderId="12" xfId="0" applyFont="1" applyBorder="1" applyAlignment="1">
      <alignment horizontal="center" vertical="center" wrapText="1"/>
    </xf>
    <xf numFmtId="0" fontId="18" fillId="0" borderId="5"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5" xfId="0" applyFont="1" applyBorder="1" applyAlignment="1">
      <alignment horizontal="center" vertical="center" wrapText="1"/>
    </xf>
    <xf numFmtId="0" fontId="11" fillId="3" borderId="0" xfId="0" applyFont="1" applyFill="1" applyAlignment="1">
      <alignment horizontal="center" vertical="center" wrapText="1"/>
    </xf>
    <xf numFmtId="0" fontId="11" fillId="4" borderId="6" xfId="0" applyFont="1" applyFill="1" applyBorder="1" applyAlignment="1">
      <alignment horizontal="left" vertical="center" wrapText="1"/>
    </xf>
    <xf numFmtId="0" fontId="18" fillId="0" borderId="8" xfId="0" applyFont="1" applyBorder="1" applyAlignment="1">
      <alignment horizontal="center" vertical="center" wrapText="1"/>
    </xf>
    <xf numFmtId="0" fontId="18" fillId="0" borderId="1" xfId="0" applyFont="1" applyBorder="1" applyAlignment="1">
      <alignment horizontal="center" vertical="center" wrapText="1"/>
    </xf>
    <xf numFmtId="0" fontId="11" fillId="4" borderId="0" xfId="0" applyFont="1" applyFill="1" applyAlignment="1">
      <alignment horizontal="left" vertical="center" wrapText="1"/>
    </xf>
    <xf numFmtId="0" fontId="6" fillId="0" borderId="0" xfId="0" applyFont="1" applyAlignment="1">
      <alignment horizontal="left" vertical="top" wrapText="1"/>
    </xf>
    <xf numFmtId="0" fontId="6" fillId="3" borderId="0" xfId="0" applyFont="1" applyFill="1" applyAlignment="1">
      <alignment horizontal="center" vertical="center" wrapText="1"/>
    </xf>
    <xf numFmtId="0" fontId="11" fillId="0" borderId="0" xfId="0" applyFont="1" applyAlignment="1">
      <alignment horizontal="left" vertical="center" wrapText="1"/>
    </xf>
    <xf numFmtId="0" fontId="18" fillId="0" borderId="11" xfId="0" applyFont="1" applyBorder="1" applyAlignment="1">
      <alignment horizontal="left" vertical="center" wrapText="1"/>
    </xf>
    <xf numFmtId="0" fontId="18" fillId="0" borderId="4" xfId="0" applyFont="1" applyBorder="1" applyAlignment="1">
      <alignment horizontal="left"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8" fillId="0" borderId="0" xfId="0" applyFont="1" applyAlignment="1">
      <alignment horizontal="center" vertical="top"/>
    </xf>
    <xf numFmtId="0" fontId="2" fillId="0" borderId="0" xfId="0" applyFont="1" applyAlignment="1" applyProtection="1">
      <alignment horizontal="left" wrapText="1"/>
      <protection locked="0"/>
    </xf>
    <xf numFmtId="0" fontId="2" fillId="0" borderId="0" xfId="0" applyFont="1" applyAlignment="1" applyProtection="1">
      <alignment horizontal="left"/>
      <protection locked="0"/>
    </xf>
    <xf numFmtId="0" fontId="30" fillId="0" borderId="0" xfId="0" applyFont="1" applyAlignment="1">
      <alignment horizontal="center" vertical="center"/>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 fillId="0" borderId="0" xfId="0" applyFont="1" applyAlignment="1" applyProtection="1">
      <alignment wrapText="1"/>
      <protection locked="0"/>
    </xf>
    <xf numFmtId="0" fontId="2" fillId="0" borderId="0" xfId="0" applyFont="1" applyProtection="1">
      <protection locked="0"/>
    </xf>
    <xf numFmtId="0" fontId="29" fillId="0" borderId="8" xfId="0" applyFont="1" applyBorder="1" applyAlignment="1">
      <alignment horizontal="center" vertical="center" wrapText="1"/>
    </xf>
    <xf numFmtId="0" fontId="29" fillId="0" borderId="1" xfId="0" applyFont="1" applyBorder="1" applyAlignment="1">
      <alignment horizontal="center" vertical="center" wrapText="1"/>
    </xf>
    <xf numFmtId="0" fontId="6" fillId="0" borderId="0" xfId="0" applyFont="1" applyAlignment="1">
      <alignment horizontal="center"/>
    </xf>
    <xf numFmtId="0" fontId="2" fillId="0" borderId="0" xfId="0" applyFont="1" applyAlignment="1">
      <alignment vertical="center" wrapText="1"/>
    </xf>
    <xf numFmtId="0" fontId="2" fillId="0" borderId="0" xfId="0" applyFont="1" applyAlignment="1">
      <alignment wrapText="1"/>
    </xf>
    <xf numFmtId="0" fontId="2" fillId="0" borderId="0" xfId="0" applyFont="1"/>
    <xf numFmtId="0" fontId="6" fillId="0" borderId="0" xfId="0" applyFont="1" applyAlignment="1" applyProtection="1">
      <alignment horizontal="left"/>
      <protection locked="0"/>
    </xf>
    <xf numFmtId="0" fontId="6" fillId="0" borderId="20" xfId="0" applyFont="1" applyBorder="1" applyAlignment="1" applyProtection="1">
      <alignment horizontal="left"/>
      <protection locked="0"/>
    </xf>
    <xf numFmtId="0" fontId="6" fillId="0" borderId="0" xfId="0" applyFont="1" applyAlignment="1" applyProtection="1">
      <alignment horizontal="left"/>
      <protection locked="0"/>
    </xf>
    <xf numFmtId="0" fontId="32" fillId="0" borderId="20" xfId="5" applyFont="1" applyBorder="1" applyAlignment="1" applyProtection="1">
      <alignment horizontal="left"/>
      <protection locked="0"/>
    </xf>
    <xf numFmtId="0" fontId="6" fillId="0" borderId="29" xfId="0" applyFont="1" applyBorder="1"/>
  </cellXfs>
  <cellStyles count="8">
    <cellStyle name="Comma" xfId="4" builtinId="3"/>
    <cellStyle name="Comma [0]" xfId="3" builtinId="6"/>
    <cellStyle name="Followed Hyperlink" xfId="2" builtinId="9" hidden="1"/>
    <cellStyle name="Hyperlink" xfId="1" builtinId="8" hidden="1"/>
    <cellStyle name="Hyperlink" xfId="5" builtinId="8"/>
    <cellStyle name="Normal" xfId="0" builtinId="0"/>
    <cellStyle name="Normal 2" xfId="6" xr:uid="{1AEE2E8D-1567-4284-A6E7-3FD3F93FACDF}"/>
    <cellStyle name="Normal 3" xfId="7" xr:uid="{F091EE6F-9B18-4831-A587-DBE5006E7F16}"/>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Downloads/Info%20Euro%20March%202026" TargetMode="External"/><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2"/>
  <sheetViews>
    <sheetView showGridLines="0" tabSelected="1" view="pageBreakPreview" zoomScale="70" zoomScaleNormal="90" zoomScaleSheetLayoutView="70" zoomScalePageLayoutView="72" workbookViewId="0">
      <selection activeCell="E19" sqref="E19"/>
    </sheetView>
  </sheetViews>
  <sheetFormatPr defaultColWidth="11" defaultRowHeight="15.5" x14ac:dyDescent="0.35"/>
  <cols>
    <col min="1" max="1" width="48.33203125" customWidth="1"/>
    <col min="2" max="2" width="17.25" customWidth="1"/>
    <col min="3" max="4" width="13.25" customWidth="1"/>
    <col min="5" max="6" width="12.33203125" customWidth="1"/>
    <col min="7" max="7" width="18.83203125" customWidth="1"/>
    <col min="8" max="8" width="20" customWidth="1"/>
    <col min="9" max="9" width="19.08203125" customWidth="1"/>
    <col min="10" max="10" width="19.58203125" customWidth="1"/>
  </cols>
  <sheetData>
    <row r="1" spans="1:8" s="43" customFormat="1" ht="12.5" x14ac:dyDescent="0.25">
      <c r="B1" s="126"/>
      <c r="E1" s="54"/>
      <c r="F1" s="127"/>
    </row>
    <row r="2" spans="1:8" s="43" customFormat="1" x14ac:dyDescent="0.25">
      <c r="B2" s="168" t="s">
        <v>105</v>
      </c>
      <c r="C2" s="168"/>
      <c r="D2" s="168"/>
      <c r="E2" s="168"/>
      <c r="F2" s="168"/>
      <c r="G2" s="168"/>
    </row>
    <row r="3" spans="1:8" s="43" customFormat="1" x14ac:dyDescent="0.25">
      <c r="B3" s="128"/>
      <c r="C3" s="128"/>
      <c r="D3" s="128"/>
      <c r="E3" s="129"/>
      <c r="F3" s="129"/>
      <c r="G3" s="128"/>
    </row>
    <row r="4" spans="1:8" s="177" customFormat="1" ht="14" x14ac:dyDescent="0.3">
      <c r="A4" s="176" t="s">
        <v>0</v>
      </c>
      <c r="B4" s="176"/>
      <c r="C4" s="102" t="s">
        <v>106</v>
      </c>
      <c r="D4" s="180"/>
      <c r="E4" s="180"/>
      <c r="F4" s="180"/>
      <c r="G4" s="180"/>
    </row>
    <row r="5" spans="1:8" s="177" customFormat="1" ht="15.5" customHeight="1" x14ac:dyDescent="0.3">
      <c r="B5" s="178"/>
      <c r="C5" s="102" t="s">
        <v>107</v>
      </c>
      <c r="D5" s="181"/>
      <c r="E5" s="181"/>
      <c r="F5" s="181"/>
      <c r="G5" s="182"/>
    </row>
    <row r="6" spans="1:8" s="177" customFormat="1" ht="14.5" customHeight="1" x14ac:dyDescent="0.3">
      <c r="B6" s="1"/>
      <c r="C6" s="102"/>
      <c r="D6" s="181"/>
      <c r="E6" s="181"/>
      <c r="F6" s="181"/>
      <c r="G6" s="182"/>
    </row>
    <row r="7" spans="1:8" s="177" customFormat="1" ht="14.5" customHeight="1" x14ac:dyDescent="0.3">
      <c r="B7" s="1"/>
      <c r="C7" s="102" t="s">
        <v>115</v>
      </c>
      <c r="D7" s="181"/>
      <c r="E7" s="181"/>
      <c r="F7" s="181"/>
      <c r="G7" s="182"/>
    </row>
    <row r="8" spans="1:8" s="177" customFormat="1" ht="14" x14ac:dyDescent="0.3">
      <c r="B8" s="179"/>
      <c r="C8" s="102" t="s">
        <v>108</v>
      </c>
      <c r="D8" s="181"/>
      <c r="E8" s="181"/>
      <c r="F8" s="181"/>
      <c r="G8" s="182"/>
    </row>
    <row r="9" spans="1:8" s="177" customFormat="1" ht="14.5" customHeight="1" x14ac:dyDescent="0.3">
      <c r="B9" s="179"/>
      <c r="C9" s="102" t="s">
        <v>109</v>
      </c>
      <c r="D9" s="183"/>
      <c r="E9" s="181"/>
      <c r="F9" s="181"/>
      <c r="G9" s="182"/>
    </row>
    <row r="10" spans="1:8" s="177" customFormat="1" ht="14" x14ac:dyDescent="0.3">
      <c r="B10" s="179"/>
      <c r="C10" s="102" t="s">
        <v>6</v>
      </c>
      <c r="D10" s="184"/>
      <c r="E10" s="182"/>
      <c r="F10" s="182"/>
      <c r="G10" s="182"/>
    </row>
    <row r="11" spans="1:8" s="179" customFormat="1" ht="14" x14ac:dyDescent="0.3"/>
    <row r="12" spans="1:8" s="179" customFormat="1" ht="18.75" hidden="1" customHeight="1" x14ac:dyDescent="0.3">
      <c r="A12" s="1" t="s">
        <v>0</v>
      </c>
      <c r="B12" s="1"/>
      <c r="C12" s="60" t="s">
        <v>1</v>
      </c>
      <c r="D12" s="60"/>
      <c r="E12" s="166"/>
      <c r="F12" s="166"/>
      <c r="G12" s="166"/>
      <c r="H12" s="166"/>
    </row>
    <row r="13" spans="1:8" s="179" customFormat="1" ht="18.75" hidden="1" customHeight="1" x14ac:dyDescent="0.3">
      <c r="A13" s="1"/>
      <c r="B13" s="1"/>
      <c r="C13" s="60" t="s">
        <v>2</v>
      </c>
      <c r="D13" s="60"/>
      <c r="E13" s="61"/>
      <c r="F13" s="61"/>
      <c r="G13" s="61"/>
      <c r="H13" s="61"/>
    </row>
    <row r="14" spans="1:8" s="179" customFormat="1" ht="18.75" hidden="1" customHeight="1" x14ac:dyDescent="0.3">
      <c r="A14" s="1"/>
      <c r="B14" s="1"/>
      <c r="C14" s="60" t="s">
        <v>3</v>
      </c>
      <c r="D14" s="60"/>
      <c r="E14" s="167"/>
      <c r="F14" s="167"/>
      <c r="G14" s="167"/>
      <c r="H14" s="167"/>
    </row>
    <row r="15" spans="1:8" s="179" customFormat="1" ht="18.75" hidden="1" customHeight="1" x14ac:dyDescent="0.3">
      <c r="A15" s="1"/>
      <c r="B15" s="1"/>
      <c r="C15" s="60" t="s">
        <v>4</v>
      </c>
      <c r="D15" s="60"/>
      <c r="E15" s="167"/>
      <c r="F15" s="167"/>
      <c r="G15" s="167"/>
      <c r="H15" s="167"/>
    </row>
    <row r="16" spans="1:8" s="179" customFormat="1" ht="18.75" hidden="1" customHeight="1" x14ac:dyDescent="0.3">
      <c r="C16" s="60" t="s">
        <v>5</v>
      </c>
      <c r="D16" s="60"/>
      <c r="E16" s="62"/>
      <c r="F16" s="62"/>
      <c r="G16" s="62"/>
      <c r="H16" s="62"/>
    </row>
    <row r="17" spans="1:10" s="179" customFormat="1" ht="18.75" hidden="1" customHeight="1" x14ac:dyDescent="0.3">
      <c r="C17" s="60" t="s">
        <v>6</v>
      </c>
      <c r="D17" s="60"/>
      <c r="E17" s="167"/>
      <c r="F17" s="167"/>
      <c r="G17" s="167"/>
      <c r="H17" s="167"/>
    </row>
    <row r="18" spans="1:10" s="179" customFormat="1" ht="18.75" customHeight="1" x14ac:dyDescent="0.3">
      <c r="C18" s="60"/>
      <c r="D18" s="60"/>
      <c r="E18" s="62"/>
      <c r="F18" s="62"/>
      <c r="G18" s="62"/>
      <c r="H18" s="62"/>
    </row>
    <row r="19" spans="1:10" s="3" customFormat="1" ht="18.75" customHeight="1" x14ac:dyDescent="0.35">
      <c r="A19" s="1" t="s">
        <v>110</v>
      </c>
      <c r="B19" s="1"/>
      <c r="C19" s="4"/>
      <c r="D19" s="4"/>
      <c r="E19" s="4"/>
      <c r="F19" s="4"/>
      <c r="G19" s="4"/>
      <c r="H19" s="4"/>
      <c r="I19" s="107"/>
      <c r="J19" s="107"/>
    </row>
    <row r="20" spans="1:10" s="3" customFormat="1" ht="18.75" customHeight="1" x14ac:dyDescent="0.35">
      <c r="A20" s="158" t="s">
        <v>7</v>
      </c>
      <c r="B20" s="158"/>
      <c r="C20" s="4"/>
      <c r="D20" s="4"/>
      <c r="E20" s="4"/>
      <c r="F20" s="4"/>
      <c r="G20" s="4"/>
      <c r="H20" s="4"/>
      <c r="I20" s="107"/>
      <c r="J20" s="107"/>
    </row>
    <row r="21" spans="1:10" s="3" customFormat="1" ht="18.75" customHeight="1" x14ac:dyDescent="0.35">
      <c r="A21" s="1" t="s">
        <v>8</v>
      </c>
      <c r="B21" s="1"/>
      <c r="C21" s="4"/>
      <c r="D21" s="4"/>
      <c r="E21" s="4"/>
      <c r="F21" s="4"/>
      <c r="G21" s="4"/>
      <c r="H21" s="4"/>
      <c r="I21" s="107"/>
      <c r="J21" s="107"/>
    </row>
    <row r="22" spans="1:10" s="3" customFormat="1" ht="18.75" customHeight="1" x14ac:dyDescent="0.35">
      <c r="A22" s="1" t="s">
        <v>116</v>
      </c>
      <c r="B22" s="1"/>
      <c r="C22" s="4"/>
      <c r="D22" s="4"/>
      <c r="E22" s="4"/>
      <c r="F22" s="4"/>
      <c r="G22" s="4"/>
      <c r="H22" s="4"/>
      <c r="I22" s="107"/>
      <c r="J22" s="107"/>
    </row>
    <row r="23" spans="1:10" s="3" customFormat="1" ht="18.75" customHeight="1" x14ac:dyDescent="0.35">
      <c r="A23" s="1" t="s">
        <v>9</v>
      </c>
      <c r="B23" s="1"/>
      <c r="C23" s="4"/>
      <c r="D23" s="4"/>
      <c r="E23" s="4"/>
      <c r="F23" s="4"/>
      <c r="G23" s="4"/>
      <c r="H23" s="4"/>
      <c r="I23" s="107"/>
      <c r="J23" s="107"/>
    </row>
    <row r="24" spans="1:10" s="3" customFormat="1" ht="14.5" x14ac:dyDescent="0.35">
      <c r="A24" s="2" t="s">
        <v>87</v>
      </c>
      <c r="B24" s="2"/>
      <c r="C24" s="5"/>
      <c r="D24" s="5"/>
      <c r="E24" s="165"/>
      <c r="F24" s="165"/>
      <c r="G24" s="165"/>
      <c r="H24" s="165"/>
      <c r="I24" s="108"/>
      <c r="J24" s="107"/>
    </row>
    <row r="25" spans="1:10" s="3" customFormat="1" ht="14.5" x14ac:dyDescent="0.35">
      <c r="A25" s="2"/>
      <c r="B25" s="2"/>
      <c r="C25" s="5"/>
      <c r="D25" s="5"/>
      <c r="E25" s="50"/>
      <c r="F25" s="50"/>
      <c r="G25" s="50"/>
      <c r="H25" s="68"/>
      <c r="I25" s="107"/>
      <c r="J25" s="107"/>
    </row>
    <row r="26" spans="1:10" s="3" customFormat="1" ht="14.5" x14ac:dyDescent="0.35">
      <c r="A26" s="2"/>
      <c r="B26" s="2"/>
      <c r="C26" s="5"/>
      <c r="D26" s="5"/>
      <c r="E26" s="50"/>
      <c r="F26" s="50"/>
      <c r="G26" s="50"/>
      <c r="H26" s="50"/>
      <c r="I26" s="107"/>
      <c r="J26" s="107"/>
    </row>
    <row r="27" spans="1:10" s="3" customFormat="1" ht="14.5" x14ac:dyDescent="0.35">
      <c r="A27" s="55"/>
      <c r="B27" s="52"/>
      <c r="C27" s="52"/>
      <c r="D27" s="52"/>
      <c r="E27" s="52"/>
      <c r="F27" s="52"/>
      <c r="G27" s="52"/>
      <c r="H27" s="52"/>
      <c r="I27" s="107"/>
      <c r="J27" s="109"/>
    </row>
    <row r="28" spans="1:10" s="3" customFormat="1" ht="14.5" x14ac:dyDescent="0.35">
      <c r="A28" s="159" t="s">
        <v>10</v>
      </c>
      <c r="B28" s="159"/>
      <c r="C28" s="159"/>
      <c r="D28" s="159"/>
      <c r="E28" s="159"/>
      <c r="F28" s="159"/>
      <c r="G28" s="159"/>
      <c r="H28" s="159"/>
      <c r="I28" s="159"/>
      <c r="J28" s="159"/>
    </row>
    <row r="29" spans="1:10" s="3" customFormat="1" ht="15" thickBot="1" x14ac:dyDescent="0.4">
      <c r="A29" s="160" t="s">
        <v>11</v>
      </c>
      <c r="B29" s="160"/>
      <c r="C29" s="160"/>
      <c r="D29" s="160"/>
      <c r="E29" s="160"/>
      <c r="F29" s="160"/>
      <c r="G29" s="160"/>
      <c r="H29" s="160"/>
      <c r="I29" s="160"/>
      <c r="J29" s="160"/>
    </row>
    <row r="30" spans="1:10" s="18" customFormat="1" ht="26" x14ac:dyDescent="0.3">
      <c r="A30" s="79" t="s">
        <v>12</v>
      </c>
      <c r="B30" s="78" t="s">
        <v>13</v>
      </c>
      <c r="C30" s="16" t="s">
        <v>14</v>
      </c>
      <c r="D30" s="17" t="s">
        <v>15</v>
      </c>
      <c r="E30" s="17" t="s">
        <v>16</v>
      </c>
      <c r="F30" s="17" t="s">
        <v>17</v>
      </c>
      <c r="G30" s="17" t="s">
        <v>18</v>
      </c>
      <c r="H30" s="16" t="s">
        <v>19</v>
      </c>
      <c r="I30" s="16" t="s">
        <v>20</v>
      </c>
      <c r="J30" s="16" t="s">
        <v>21</v>
      </c>
    </row>
    <row r="31" spans="1:10" s="138" customFormat="1" ht="12.5" x14ac:dyDescent="0.25">
      <c r="A31" s="139" t="s">
        <v>22</v>
      </c>
      <c r="B31" s="95"/>
      <c r="C31" s="140">
        <v>65</v>
      </c>
      <c r="D31" s="140" t="s">
        <v>23</v>
      </c>
      <c r="E31" s="96">
        <v>1</v>
      </c>
      <c r="F31" s="96" t="s">
        <v>24</v>
      </c>
      <c r="G31" s="84"/>
      <c r="H31" s="85">
        <f t="shared" ref="H31:H38" si="0">C31*G31</f>
        <v>0</v>
      </c>
      <c r="I31" s="97" t="s">
        <v>25</v>
      </c>
      <c r="J31" s="89" t="s">
        <v>26</v>
      </c>
    </row>
    <row r="32" spans="1:10" s="138" customFormat="1" ht="12.5" x14ac:dyDescent="0.25">
      <c r="A32" s="141" t="s">
        <v>27</v>
      </c>
      <c r="B32" s="98"/>
      <c r="C32" s="140">
        <v>40</v>
      </c>
      <c r="D32" s="140" t="s">
        <v>23</v>
      </c>
      <c r="E32" s="96">
        <v>1</v>
      </c>
      <c r="F32" s="96" t="s">
        <v>24</v>
      </c>
      <c r="G32" s="84"/>
      <c r="H32" s="85">
        <f t="shared" si="0"/>
        <v>0</v>
      </c>
      <c r="I32" s="97" t="s">
        <v>25</v>
      </c>
      <c r="J32" s="89" t="s">
        <v>26</v>
      </c>
    </row>
    <row r="33" spans="1:10" s="43" customFormat="1" ht="12.5" x14ac:dyDescent="0.25">
      <c r="A33" s="142" t="s">
        <v>28</v>
      </c>
      <c r="B33" s="86"/>
      <c r="C33" s="143">
        <v>40</v>
      </c>
      <c r="D33" s="143" t="s">
        <v>23</v>
      </c>
      <c r="E33" s="87">
        <v>1</v>
      </c>
      <c r="F33" s="87" t="s">
        <v>24</v>
      </c>
      <c r="G33" s="40"/>
      <c r="H33" s="37">
        <f t="shared" si="0"/>
        <v>0</v>
      </c>
      <c r="I33" s="88" t="s">
        <v>25</v>
      </c>
      <c r="J33" s="89" t="s">
        <v>26</v>
      </c>
    </row>
    <row r="34" spans="1:10" s="43" customFormat="1" ht="12.5" x14ac:dyDescent="0.25">
      <c r="A34" s="144" t="s">
        <v>29</v>
      </c>
      <c r="B34" s="86"/>
      <c r="C34" s="143">
        <v>35</v>
      </c>
      <c r="D34" s="145" t="s">
        <v>23</v>
      </c>
      <c r="E34" s="87">
        <v>1</v>
      </c>
      <c r="F34" s="87" t="s">
        <v>24</v>
      </c>
      <c r="G34" s="40"/>
      <c r="H34" s="37">
        <f t="shared" si="0"/>
        <v>0</v>
      </c>
      <c r="I34" s="88" t="s">
        <v>25</v>
      </c>
      <c r="J34" s="89" t="s">
        <v>26</v>
      </c>
    </row>
    <row r="35" spans="1:10" s="43" customFormat="1" ht="12.5" x14ac:dyDescent="0.25">
      <c r="A35" s="144" t="s">
        <v>30</v>
      </c>
      <c r="B35" s="86"/>
      <c r="C35" s="145">
        <v>40</v>
      </c>
      <c r="D35" s="145" t="s">
        <v>23</v>
      </c>
      <c r="E35" s="87">
        <v>1</v>
      </c>
      <c r="F35" s="87" t="s">
        <v>24</v>
      </c>
      <c r="G35" s="40"/>
      <c r="H35" s="37">
        <f t="shared" si="0"/>
        <v>0</v>
      </c>
      <c r="I35" s="88" t="s">
        <v>25</v>
      </c>
      <c r="J35" s="89" t="s">
        <v>26</v>
      </c>
    </row>
    <row r="36" spans="1:10" s="43" customFormat="1" ht="12.5" x14ac:dyDescent="0.25">
      <c r="A36" s="144" t="s">
        <v>31</v>
      </c>
      <c r="B36" s="86"/>
      <c r="C36" s="145">
        <v>35</v>
      </c>
      <c r="D36" s="145" t="s">
        <v>23</v>
      </c>
      <c r="E36" s="87">
        <v>1</v>
      </c>
      <c r="F36" s="87" t="s">
        <v>24</v>
      </c>
      <c r="G36" s="40"/>
      <c r="H36" s="37">
        <f t="shared" si="0"/>
        <v>0</v>
      </c>
      <c r="I36" s="88" t="s">
        <v>25</v>
      </c>
      <c r="J36" s="89" t="s">
        <v>26</v>
      </c>
    </row>
    <row r="37" spans="1:10" s="43" customFormat="1" ht="12.5" x14ac:dyDescent="0.25">
      <c r="A37" s="142" t="s">
        <v>32</v>
      </c>
      <c r="B37" s="86"/>
      <c r="C37" s="146">
        <v>30</v>
      </c>
      <c r="D37" s="145" t="s">
        <v>23</v>
      </c>
      <c r="E37" s="87">
        <v>1</v>
      </c>
      <c r="F37" s="87" t="s">
        <v>24</v>
      </c>
      <c r="G37" s="40"/>
      <c r="H37" s="37">
        <f t="shared" si="0"/>
        <v>0</v>
      </c>
      <c r="I37" s="88" t="s">
        <v>25</v>
      </c>
      <c r="J37" s="89" t="s">
        <v>26</v>
      </c>
    </row>
    <row r="38" spans="1:10" s="43" customFormat="1" ht="12.5" x14ac:dyDescent="0.25">
      <c r="A38" s="142" t="s">
        <v>33</v>
      </c>
      <c r="B38" s="86"/>
      <c r="C38" s="145">
        <v>20</v>
      </c>
      <c r="D38" s="145" t="s">
        <v>23</v>
      </c>
      <c r="E38" s="87">
        <v>1</v>
      </c>
      <c r="F38" s="87" t="s">
        <v>24</v>
      </c>
      <c r="G38" s="40"/>
      <c r="H38" s="37">
        <f t="shared" si="0"/>
        <v>0</v>
      </c>
      <c r="I38" s="88" t="s">
        <v>25</v>
      </c>
      <c r="J38" s="89" t="s">
        <v>26</v>
      </c>
    </row>
    <row r="39" spans="1:10" s="43" customFormat="1" ht="17" customHeight="1" x14ac:dyDescent="0.25">
      <c r="A39" s="144" t="s">
        <v>34</v>
      </c>
      <c r="B39" s="118"/>
      <c r="C39" s="146">
        <v>22</v>
      </c>
      <c r="D39" s="145" t="s">
        <v>23</v>
      </c>
      <c r="E39" s="87">
        <v>5</v>
      </c>
      <c r="F39" s="87" t="s">
        <v>114</v>
      </c>
      <c r="G39" s="40"/>
      <c r="H39" s="37">
        <f>C39*E39*G39</f>
        <v>0</v>
      </c>
      <c r="I39" s="88" t="s">
        <v>25</v>
      </c>
      <c r="J39" s="89" t="s">
        <v>26</v>
      </c>
    </row>
    <row r="40" spans="1:10" s="43" customFormat="1" ht="12.5" x14ac:dyDescent="0.25">
      <c r="A40" s="147" t="s">
        <v>35</v>
      </c>
      <c r="B40" s="119"/>
      <c r="C40" s="90">
        <v>14</v>
      </c>
      <c r="D40" s="143" t="s">
        <v>23</v>
      </c>
      <c r="E40" s="120">
        <v>5</v>
      </c>
      <c r="F40" s="87" t="s">
        <v>36</v>
      </c>
      <c r="G40" s="91"/>
      <c r="H40" s="92">
        <f>C40*E40*G40</f>
        <v>0</v>
      </c>
      <c r="I40" s="121" t="s">
        <v>25</v>
      </c>
      <c r="J40" s="122" t="s">
        <v>26</v>
      </c>
    </row>
    <row r="41" spans="1:10" s="18" customFormat="1" ht="15" customHeight="1" thickBot="1" x14ac:dyDescent="0.35">
      <c r="A41" s="65" t="s">
        <v>37</v>
      </c>
      <c r="B41" s="73"/>
      <c r="C41" s="74"/>
      <c r="D41" s="74"/>
      <c r="E41" s="73"/>
      <c r="F41" s="73"/>
      <c r="G41" s="74"/>
      <c r="H41" s="75">
        <f>SUM(H31:H40)</f>
        <v>0</v>
      </c>
      <c r="I41" s="76"/>
      <c r="J41" s="77"/>
    </row>
    <row r="42" spans="1:10" s="18" customFormat="1" ht="15" customHeight="1" x14ac:dyDescent="0.3">
      <c r="A42" s="27"/>
      <c r="B42" s="28"/>
      <c r="C42" s="29"/>
      <c r="D42" s="29"/>
      <c r="E42" s="28"/>
      <c r="F42" s="28"/>
      <c r="G42" s="29"/>
      <c r="H42" s="30"/>
      <c r="I42" s="31"/>
      <c r="J42" s="32"/>
    </row>
    <row r="43" spans="1:10" s="18" customFormat="1" ht="15" customHeight="1" thickBot="1" x14ac:dyDescent="0.35">
      <c r="A43" s="160" t="s">
        <v>38</v>
      </c>
      <c r="B43" s="160"/>
      <c r="C43" s="160"/>
      <c r="D43" s="160"/>
      <c r="E43" s="160"/>
      <c r="F43" s="160"/>
      <c r="G43" s="160"/>
      <c r="H43" s="160"/>
      <c r="I43" s="160"/>
      <c r="J43" s="160"/>
    </row>
    <row r="44" spans="1:10" s="18" customFormat="1" ht="13" x14ac:dyDescent="0.3">
      <c r="A44" s="161" t="s">
        <v>39</v>
      </c>
      <c r="B44" s="155" t="s">
        <v>40</v>
      </c>
      <c r="C44" s="155" t="s">
        <v>14</v>
      </c>
      <c r="D44" s="151" t="s">
        <v>15</v>
      </c>
      <c r="E44" s="151" t="s">
        <v>16</v>
      </c>
      <c r="F44" s="151" t="s">
        <v>17</v>
      </c>
      <c r="G44" s="151" t="s">
        <v>18</v>
      </c>
      <c r="H44" s="149" t="s">
        <v>19</v>
      </c>
      <c r="I44" s="155" t="s">
        <v>20</v>
      </c>
      <c r="J44" s="163" t="s">
        <v>21</v>
      </c>
    </row>
    <row r="45" spans="1:10" s="18" customFormat="1" ht="13" x14ac:dyDescent="0.3">
      <c r="A45" s="162"/>
      <c r="B45" s="156"/>
      <c r="C45" s="156"/>
      <c r="D45" s="152"/>
      <c r="E45" s="152"/>
      <c r="F45" s="152"/>
      <c r="G45" s="152"/>
      <c r="H45" s="150"/>
      <c r="I45" s="156"/>
      <c r="J45" s="164"/>
    </row>
    <row r="46" spans="1:10" s="138" customFormat="1" ht="25" x14ac:dyDescent="0.25">
      <c r="A46" s="111" t="s">
        <v>41</v>
      </c>
      <c r="B46" s="96" t="s">
        <v>42</v>
      </c>
      <c r="C46" s="110">
        <f>Breakdown!C36</f>
        <v>298</v>
      </c>
      <c r="D46" s="110" t="s">
        <v>43</v>
      </c>
      <c r="E46" s="110">
        <v>1</v>
      </c>
      <c r="F46" s="24" t="s">
        <v>82</v>
      </c>
      <c r="G46" s="84">
        <f>Breakdown!G32</f>
        <v>0</v>
      </c>
      <c r="H46" s="85">
        <f>C46*E46*G46</f>
        <v>0</v>
      </c>
      <c r="I46" s="112" t="s">
        <v>44</v>
      </c>
      <c r="J46" s="33" t="s">
        <v>100</v>
      </c>
    </row>
    <row r="47" spans="1:10" s="18" customFormat="1" ht="15" customHeight="1" thickBot="1" x14ac:dyDescent="0.35">
      <c r="A47" s="20" t="s">
        <v>37</v>
      </c>
      <c r="B47" s="21"/>
      <c r="C47" s="66"/>
      <c r="D47" s="66"/>
      <c r="E47" s="21"/>
      <c r="F47" s="21"/>
      <c r="G47" s="26"/>
      <c r="H47" s="115">
        <f>SUM(H46:H46)</f>
        <v>0</v>
      </c>
      <c r="I47" s="22"/>
      <c r="J47" s="34"/>
    </row>
    <row r="48" spans="1:10" s="18" customFormat="1" ht="15" customHeight="1" x14ac:dyDescent="0.3">
      <c r="A48" s="27"/>
      <c r="B48" s="28"/>
      <c r="C48" s="29"/>
      <c r="D48" s="29"/>
      <c r="E48" s="28"/>
      <c r="F48" s="28"/>
      <c r="G48" s="29"/>
      <c r="H48" s="39"/>
      <c r="I48" s="31"/>
      <c r="J48" s="32"/>
    </row>
    <row r="49" spans="1:10" s="18" customFormat="1" ht="15" customHeight="1" thickBot="1" x14ac:dyDescent="0.35">
      <c r="A49" s="160" t="s">
        <v>46</v>
      </c>
      <c r="B49" s="160"/>
      <c r="C49" s="160"/>
      <c r="D49" s="160"/>
      <c r="E49" s="160"/>
      <c r="F49" s="160"/>
      <c r="G49" s="160"/>
      <c r="H49" s="160"/>
      <c r="I49" s="160"/>
      <c r="J49" s="160"/>
    </row>
    <row r="50" spans="1:10" s="18" customFormat="1" ht="13" x14ac:dyDescent="0.3">
      <c r="A50" s="161" t="s">
        <v>39</v>
      </c>
      <c r="B50" s="155" t="s">
        <v>40</v>
      </c>
      <c r="C50" s="155" t="s">
        <v>14</v>
      </c>
      <c r="D50" s="151" t="s">
        <v>15</v>
      </c>
      <c r="E50" s="151" t="s">
        <v>16</v>
      </c>
      <c r="F50" s="151" t="s">
        <v>17</v>
      </c>
      <c r="G50" s="151" t="s">
        <v>18</v>
      </c>
      <c r="H50" s="149" t="s">
        <v>19</v>
      </c>
      <c r="I50" s="155" t="s">
        <v>20</v>
      </c>
      <c r="J50" s="163" t="s">
        <v>21</v>
      </c>
    </row>
    <row r="51" spans="1:10" s="18" customFormat="1" ht="13" x14ac:dyDescent="0.3">
      <c r="A51" s="162"/>
      <c r="B51" s="156"/>
      <c r="C51" s="156"/>
      <c r="D51" s="152"/>
      <c r="E51" s="152"/>
      <c r="F51" s="152"/>
      <c r="G51" s="152"/>
      <c r="H51" s="150"/>
      <c r="I51" s="156"/>
      <c r="J51" s="164"/>
    </row>
    <row r="52" spans="1:10" s="43" customFormat="1" ht="25" x14ac:dyDescent="0.25">
      <c r="A52" s="136" t="s">
        <v>47</v>
      </c>
      <c r="B52" s="87" t="s">
        <v>42</v>
      </c>
      <c r="C52" s="24">
        <f>(Breakdown!C41*Breakdown!F41)+(Breakdown!C42*Breakdown!F42)+(Breakdown!C43*Breakdown!F43)+(Breakdown!C44*Breakdown!F44)</f>
        <v>298</v>
      </c>
      <c r="D52" s="24" t="s">
        <v>23</v>
      </c>
      <c r="E52" s="24">
        <v>1</v>
      </c>
      <c r="F52" s="24" t="s">
        <v>82</v>
      </c>
      <c r="G52" s="40">
        <f>Breakdown!G41</f>
        <v>0</v>
      </c>
      <c r="H52" s="37">
        <f>C52*G52</f>
        <v>0</v>
      </c>
      <c r="I52" s="25" t="s">
        <v>44</v>
      </c>
      <c r="J52" s="33" t="s">
        <v>100</v>
      </c>
    </row>
    <row r="53" spans="1:10" ht="16" thickBot="1" x14ac:dyDescent="0.4">
      <c r="A53" s="20" t="s">
        <v>37</v>
      </c>
      <c r="B53" s="21"/>
      <c r="C53" s="66"/>
      <c r="D53" s="66"/>
      <c r="E53" s="21"/>
      <c r="F53" s="21"/>
      <c r="G53" s="26"/>
      <c r="H53" s="38">
        <f>SUM(H52:H52)</f>
        <v>0</v>
      </c>
      <c r="I53" s="80"/>
      <c r="J53" s="34"/>
    </row>
    <row r="54" spans="1:10" x14ac:dyDescent="0.35">
      <c r="A54" s="27"/>
      <c r="B54" s="28"/>
      <c r="C54" s="28"/>
      <c r="D54" s="28"/>
      <c r="E54" s="28"/>
      <c r="F54" s="28"/>
      <c r="G54" s="35"/>
      <c r="H54" s="36"/>
      <c r="I54" s="31"/>
      <c r="J54" s="32"/>
    </row>
    <row r="55" spans="1:10" ht="16" thickBot="1" x14ac:dyDescent="0.4">
      <c r="A55" s="157" t="s">
        <v>48</v>
      </c>
      <c r="B55" s="157"/>
      <c r="C55" s="157"/>
      <c r="D55" s="157"/>
      <c r="E55" s="157"/>
      <c r="F55" s="157"/>
      <c r="G55" s="157"/>
      <c r="H55" s="157"/>
      <c r="I55" s="157"/>
      <c r="J55" s="157"/>
    </row>
    <row r="56" spans="1:10" ht="26" x14ac:dyDescent="0.35">
      <c r="A56" s="15" t="s">
        <v>39</v>
      </c>
      <c r="B56" s="16" t="s">
        <v>40</v>
      </c>
      <c r="C56" s="16" t="s">
        <v>14</v>
      </c>
      <c r="D56" s="17" t="s">
        <v>15</v>
      </c>
      <c r="E56" s="17" t="s">
        <v>16</v>
      </c>
      <c r="F56" s="17" t="s">
        <v>17</v>
      </c>
      <c r="G56" s="17" t="s">
        <v>18</v>
      </c>
      <c r="H56" s="16" t="s">
        <v>19</v>
      </c>
      <c r="I56" s="16" t="s">
        <v>20</v>
      </c>
      <c r="J56" s="16" t="s">
        <v>21</v>
      </c>
    </row>
    <row r="57" spans="1:10" s="43" customFormat="1" ht="37.5" x14ac:dyDescent="0.25">
      <c r="A57" s="136" t="s">
        <v>49</v>
      </c>
      <c r="B57" s="56" t="s">
        <v>42</v>
      </c>
      <c r="C57" s="24">
        <f>Breakdown!F53</f>
        <v>25</v>
      </c>
      <c r="D57" s="57" t="s">
        <v>50</v>
      </c>
      <c r="E57" s="57" t="s">
        <v>51</v>
      </c>
      <c r="F57" s="57" t="s">
        <v>83</v>
      </c>
      <c r="G57" s="40">
        <f>Breakdown!G49</f>
        <v>0</v>
      </c>
      <c r="H57" s="37">
        <f>C57*G57</f>
        <v>0</v>
      </c>
      <c r="I57" s="25" t="s">
        <v>44</v>
      </c>
      <c r="J57" s="33" t="s">
        <v>111</v>
      </c>
    </row>
    <row r="58" spans="1:10" s="43" customFormat="1" ht="25" x14ac:dyDescent="0.25">
      <c r="A58" s="136" t="s">
        <v>104</v>
      </c>
      <c r="B58" s="56" t="s">
        <v>42</v>
      </c>
      <c r="C58" s="19">
        <f>Breakdown!F53</f>
        <v>25</v>
      </c>
      <c r="D58" s="57" t="s">
        <v>50</v>
      </c>
      <c r="E58" s="57" t="s">
        <v>52</v>
      </c>
      <c r="F58" s="57" t="s">
        <v>83</v>
      </c>
      <c r="G58" s="40"/>
      <c r="H58" s="37">
        <f>C58*G58</f>
        <v>0</v>
      </c>
      <c r="I58" s="25" t="s">
        <v>25</v>
      </c>
      <c r="J58" s="33" t="s">
        <v>45</v>
      </c>
    </row>
    <row r="59" spans="1:10" s="43" customFormat="1" ht="25" x14ac:dyDescent="0.25">
      <c r="A59" s="136" t="s">
        <v>113</v>
      </c>
      <c r="B59" s="56" t="s">
        <v>42</v>
      </c>
      <c r="C59" s="19">
        <f>Breakdown!F53</f>
        <v>25</v>
      </c>
      <c r="D59" s="57" t="s">
        <v>53</v>
      </c>
      <c r="E59" s="57" t="s">
        <v>52</v>
      </c>
      <c r="F59" s="57" t="s">
        <v>83</v>
      </c>
      <c r="G59" s="40"/>
      <c r="H59" s="37">
        <f>C59*G59</f>
        <v>0</v>
      </c>
      <c r="I59" s="25" t="s">
        <v>44</v>
      </c>
      <c r="J59" s="33" t="s">
        <v>45</v>
      </c>
    </row>
    <row r="60" spans="1:10" s="43" customFormat="1" ht="25" x14ac:dyDescent="0.25">
      <c r="A60" s="148" t="s">
        <v>54</v>
      </c>
      <c r="B60" s="56" t="s">
        <v>42</v>
      </c>
      <c r="C60" s="19">
        <v>28</v>
      </c>
      <c r="D60" s="57" t="s">
        <v>50</v>
      </c>
      <c r="E60" s="57" t="s">
        <v>52</v>
      </c>
      <c r="F60" s="57" t="s">
        <v>83</v>
      </c>
      <c r="G60" s="40"/>
      <c r="H60" s="37">
        <f>C60*G60</f>
        <v>0</v>
      </c>
      <c r="I60" s="25" t="s">
        <v>44</v>
      </c>
      <c r="J60" s="33" t="s">
        <v>45</v>
      </c>
    </row>
    <row r="61" spans="1:10" s="31" customFormat="1" ht="25" x14ac:dyDescent="0.35">
      <c r="A61" s="148" t="s">
        <v>55</v>
      </c>
      <c r="B61" s="56" t="s">
        <v>42</v>
      </c>
      <c r="C61" s="19">
        <f>C57*2</f>
        <v>50</v>
      </c>
      <c r="D61" s="57" t="s">
        <v>56</v>
      </c>
      <c r="E61" s="57" t="s">
        <v>52</v>
      </c>
      <c r="F61" s="57" t="s">
        <v>83</v>
      </c>
      <c r="G61" s="40"/>
      <c r="H61" s="37">
        <f>C61*G61</f>
        <v>0</v>
      </c>
      <c r="I61" s="25" t="s">
        <v>44</v>
      </c>
      <c r="J61" s="33" t="s">
        <v>45</v>
      </c>
    </row>
    <row r="62" spans="1:10" s="6" customFormat="1" ht="16" thickBot="1" x14ac:dyDescent="0.4">
      <c r="A62" s="20" t="s">
        <v>37</v>
      </c>
      <c r="B62" s="21"/>
      <c r="C62" s="26"/>
      <c r="D62" s="26"/>
      <c r="E62" s="21"/>
      <c r="F62" s="21"/>
      <c r="G62" s="58"/>
      <c r="H62" s="38">
        <f>SUM(H57:H61)</f>
        <v>0</v>
      </c>
      <c r="I62" s="22"/>
      <c r="J62" s="23"/>
    </row>
    <row r="63" spans="1:10" s="6" customFormat="1" x14ac:dyDescent="0.35">
      <c r="A63" s="27"/>
      <c r="B63" s="28"/>
      <c r="C63" s="29"/>
      <c r="D63" s="29"/>
      <c r="E63" s="28"/>
      <c r="F63" s="28"/>
      <c r="G63" s="59"/>
      <c r="H63" s="39"/>
      <c r="I63" s="31"/>
      <c r="J63" s="32"/>
    </row>
    <row r="64" spans="1:10" s="6" customFormat="1" ht="16" customHeight="1" x14ac:dyDescent="0.35">
      <c r="A64" s="153"/>
      <c r="B64" s="153"/>
      <c r="C64" s="153"/>
      <c r="D64" s="153"/>
      <c r="E64" s="153"/>
      <c r="F64" s="153"/>
      <c r="G64" s="153"/>
      <c r="H64" s="153"/>
      <c r="I64" s="153"/>
      <c r="J64" s="153"/>
    </row>
    <row r="65" spans="1:10" s="6" customFormat="1" ht="33" customHeight="1" thickBot="1" x14ac:dyDescent="0.4">
      <c r="A65" s="154" t="s">
        <v>57</v>
      </c>
      <c r="B65" s="154"/>
      <c r="C65" s="154"/>
      <c r="D65" s="154"/>
      <c r="E65" s="154"/>
      <c r="F65" s="154"/>
      <c r="G65" s="154"/>
      <c r="H65" s="154"/>
      <c r="I65" s="154"/>
      <c r="J65" s="154"/>
    </row>
    <row r="66" spans="1:10" s="6" customFormat="1" ht="26" x14ac:dyDescent="0.35">
      <c r="A66" s="15" t="s">
        <v>12</v>
      </c>
      <c r="B66" s="16" t="s">
        <v>40</v>
      </c>
      <c r="C66" s="16" t="s">
        <v>14</v>
      </c>
      <c r="D66" s="17" t="s">
        <v>15</v>
      </c>
      <c r="E66" s="17" t="s">
        <v>16</v>
      </c>
      <c r="F66" s="17" t="s">
        <v>17</v>
      </c>
      <c r="G66" s="17" t="s">
        <v>18</v>
      </c>
      <c r="H66" s="16" t="s">
        <v>19</v>
      </c>
      <c r="I66" s="16" t="s">
        <v>20</v>
      </c>
      <c r="J66" s="16" t="s">
        <v>21</v>
      </c>
    </row>
    <row r="67" spans="1:10" s="31" customFormat="1" ht="12.5" x14ac:dyDescent="0.35">
      <c r="A67" s="136" t="s">
        <v>58</v>
      </c>
      <c r="B67" s="56" t="s">
        <v>42</v>
      </c>
      <c r="C67" s="24">
        <v>40</v>
      </c>
      <c r="D67" s="57" t="s">
        <v>59</v>
      </c>
      <c r="E67" s="57">
        <v>1</v>
      </c>
      <c r="F67" s="57" t="s">
        <v>60</v>
      </c>
      <c r="G67" s="40"/>
      <c r="H67" s="37">
        <f>C67*E67*G67</f>
        <v>0</v>
      </c>
      <c r="I67" s="25" t="s">
        <v>44</v>
      </c>
      <c r="J67" s="33"/>
    </row>
    <row r="68" spans="1:10" s="31" customFormat="1" ht="25" x14ac:dyDescent="0.35">
      <c r="A68" s="136" t="s">
        <v>85</v>
      </c>
      <c r="B68" s="56" t="s">
        <v>42</v>
      </c>
      <c r="C68" s="19">
        <v>14</v>
      </c>
      <c r="D68" s="57" t="s">
        <v>84</v>
      </c>
      <c r="E68" s="57">
        <v>1</v>
      </c>
      <c r="F68" s="57" t="s">
        <v>60</v>
      </c>
      <c r="G68" s="40"/>
      <c r="H68" s="37">
        <f t="shared" ref="H68:H71" si="1">C68*E68*G68</f>
        <v>0</v>
      </c>
      <c r="I68" s="25" t="s">
        <v>44</v>
      </c>
      <c r="J68" s="33"/>
    </row>
    <row r="69" spans="1:10" s="31" customFormat="1" ht="37.5" x14ac:dyDescent="0.35">
      <c r="A69" s="136" t="s">
        <v>88</v>
      </c>
      <c r="B69" s="56" t="s">
        <v>42</v>
      </c>
      <c r="C69" s="19">
        <v>14</v>
      </c>
      <c r="D69" s="57" t="s">
        <v>84</v>
      </c>
      <c r="E69" s="57">
        <v>1</v>
      </c>
      <c r="F69" s="57" t="s">
        <v>60</v>
      </c>
      <c r="G69" s="40"/>
      <c r="H69" s="37">
        <f t="shared" si="1"/>
        <v>0</v>
      </c>
      <c r="I69" s="25" t="s">
        <v>44</v>
      </c>
      <c r="J69" s="33"/>
    </row>
    <row r="70" spans="1:10" s="31" customFormat="1" ht="25" x14ac:dyDescent="0.35">
      <c r="A70" s="136" t="s">
        <v>86</v>
      </c>
      <c r="B70" s="56" t="s">
        <v>42</v>
      </c>
      <c r="C70" s="19">
        <v>1</v>
      </c>
      <c r="D70" s="57" t="s">
        <v>60</v>
      </c>
      <c r="E70" s="57">
        <v>1</v>
      </c>
      <c r="F70" s="57" t="s">
        <v>60</v>
      </c>
      <c r="G70" s="40"/>
      <c r="H70" s="37">
        <f t="shared" si="1"/>
        <v>0</v>
      </c>
      <c r="I70" s="25" t="s">
        <v>44</v>
      </c>
      <c r="J70" s="33"/>
    </row>
    <row r="71" spans="1:10" s="31" customFormat="1" ht="25" x14ac:dyDescent="0.35">
      <c r="A71" s="136" t="s">
        <v>81</v>
      </c>
      <c r="B71" s="56" t="s">
        <v>42</v>
      </c>
      <c r="C71" s="19">
        <v>6</v>
      </c>
      <c r="D71" s="57" t="s">
        <v>84</v>
      </c>
      <c r="E71" s="57">
        <v>1</v>
      </c>
      <c r="F71" s="57" t="s">
        <v>60</v>
      </c>
      <c r="G71" s="40"/>
      <c r="H71" s="37">
        <f t="shared" si="1"/>
        <v>0</v>
      </c>
      <c r="I71" s="25" t="s">
        <v>44</v>
      </c>
      <c r="J71" s="33"/>
    </row>
    <row r="72" spans="1:10" s="31" customFormat="1" ht="12.5" x14ac:dyDescent="0.35">
      <c r="A72" s="136" t="s">
        <v>61</v>
      </c>
      <c r="B72" s="56" t="s">
        <v>42</v>
      </c>
      <c r="C72" s="19">
        <v>2</v>
      </c>
      <c r="D72" s="57" t="s">
        <v>62</v>
      </c>
      <c r="E72" s="57">
        <v>1</v>
      </c>
      <c r="F72" s="57" t="s">
        <v>60</v>
      </c>
      <c r="G72" s="40"/>
      <c r="H72" s="37">
        <f>C72*E72*G72</f>
        <v>0</v>
      </c>
      <c r="I72" s="25" t="s">
        <v>44</v>
      </c>
      <c r="J72" s="33" t="s">
        <v>63</v>
      </c>
    </row>
    <row r="73" spans="1:10" s="43" customFormat="1" ht="25" x14ac:dyDescent="0.25">
      <c r="A73" s="136" t="s">
        <v>64</v>
      </c>
      <c r="B73" s="56" t="s">
        <v>42</v>
      </c>
      <c r="C73" s="19">
        <v>1</v>
      </c>
      <c r="D73" s="57" t="s">
        <v>60</v>
      </c>
      <c r="E73" s="57">
        <v>1</v>
      </c>
      <c r="F73" s="57" t="s">
        <v>60</v>
      </c>
      <c r="G73" s="123">
        <f>(SUM(H41+H47+H53+H62)+H67+H68+H69+H70+H71+H72)*11%</f>
        <v>0</v>
      </c>
      <c r="H73" s="37">
        <f>C73*G73</f>
        <v>0</v>
      </c>
      <c r="I73" s="25" t="s">
        <v>65</v>
      </c>
      <c r="J73" s="33"/>
    </row>
    <row r="74" spans="1:10" ht="16" thickBot="1" x14ac:dyDescent="0.4">
      <c r="A74" s="20" t="s">
        <v>37</v>
      </c>
      <c r="B74" s="21"/>
      <c r="C74" s="26"/>
      <c r="D74" s="26"/>
      <c r="E74" s="21"/>
      <c r="F74" s="21"/>
      <c r="G74" s="58"/>
      <c r="H74" s="38">
        <f>SUM(H67:H73)</f>
        <v>0</v>
      </c>
      <c r="I74" s="22"/>
      <c r="J74" s="23"/>
    </row>
    <row r="75" spans="1:10" x14ac:dyDescent="0.35">
      <c r="A75" s="125" t="s">
        <v>66</v>
      </c>
      <c r="B75" s="124">
        <v>20308</v>
      </c>
      <c r="C75" s="81"/>
      <c r="D75" s="81"/>
      <c r="E75" s="31"/>
      <c r="F75" s="31"/>
      <c r="G75" s="82"/>
      <c r="H75" s="39"/>
      <c r="I75" s="31"/>
      <c r="J75" s="32"/>
    </row>
    <row r="76" spans="1:10" x14ac:dyDescent="0.35">
      <c r="A76" s="63"/>
      <c r="B76" s="8"/>
      <c r="C76" s="6"/>
      <c r="D76" s="6"/>
      <c r="E76" s="6"/>
      <c r="F76" s="6"/>
      <c r="G76" s="9"/>
      <c r="H76" s="10"/>
      <c r="I76" s="6"/>
      <c r="J76" s="6"/>
    </row>
    <row r="77" spans="1:10" ht="16" thickBot="1" x14ac:dyDescent="0.4">
      <c r="A77" s="6"/>
      <c r="B77" s="6"/>
      <c r="C77" s="6"/>
      <c r="D77" s="6"/>
      <c r="E77" s="6"/>
      <c r="F77" s="6"/>
      <c r="G77" s="6"/>
      <c r="H77" s="10"/>
      <c r="I77" s="6"/>
      <c r="J77" s="6"/>
    </row>
    <row r="78" spans="1:10" x14ac:dyDescent="0.35">
      <c r="A78" s="11" t="s">
        <v>67</v>
      </c>
      <c r="B78" s="12"/>
      <c r="C78" s="13"/>
      <c r="D78" s="13"/>
      <c r="E78" s="14"/>
      <c r="F78" s="14"/>
      <c r="G78" s="93">
        <f>H41+H47+H53+H62+H74</f>
        <v>0</v>
      </c>
      <c r="H78" s="10"/>
      <c r="I78" s="6"/>
      <c r="J78" s="6"/>
    </row>
    <row r="79" spans="1:10" x14ac:dyDescent="0.35">
      <c r="A79" t="s">
        <v>68</v>
      </c>
      <c r="G79" s="116">
        <f>G78/B75</f>
        <v>0</v>
      </c>
      <c r="H79" s="72"/>
    </row>
    <row r="80" spans="1:10" x14ac:dyDescent="0.35">
      <c r="G80" s="70"/>
      <c r="H80" s="51"/>
    </row>
    <row r="81" spans="1:10" x14ac:dyDescent="0.35">
      <c r="A81" s="7"/>
      <c r="G81" s="69"/>
    </row>
    <row r="82" spans="1:10" x14ac:dyDescent="0.35">
      <c r="A82" s="41" t="s">
        <v>69</v>
      </c>
      <c r="B82" s="42"/>
      <c r="C82" s="13"/>
      <c r="D82" s="13"/>
      <c r="E82" s="14"/>
      <c r="F82" s="14"/>
      <c r="G82" s="117"/>
      <c r="H82" s="53"/>
      <c r="I82" s="71"/>
    </row>
    <row r="83" spans="1:10" x14ac:dyDescent="0.35">
      <c r="A83" s="44" t="s">
        <v>89</v>
      </c>
      <c r="B83" s="6"/>
      <c r="G83" s="69"/>
      <c r="H83" s="54"/>
      <c r="I83" s="43"/>
      <c r="J83" s="43"/>
    </row>
    <row r="84" spans="1:10" x14ac:dyDescent="0.35">
      <c r="A84" s="43" t="s">
        <v>90</v>
      </c>
      <c r="B84" s="6"/>
      <c r="C84" s="43"/>
      <c r="D84" s="43"/>
      <c r="E84" s="43"/>
      <c r="F84" s="43"/>
      <c r="G84" s="6"/>
      <c r="H84" s="43"/>
      <c r="I84" s="6"/>
      <c r="J84" s="6"/>
    </row>
    <row r="85" spans="1:10" x14ac:dyDescent="0.35">
      <c r="A85" s="45" t="s">
        <v>91</v>
      </c>
      <c r="B85" s="6"/>
      <c r="C85" s="43"/>
      <c r="D85" s="43"/>
      <c r="E85" s="43"/>
      <c r="F85" s="43"/>
      <c r="G85" s="43"/>
      <c r="H85" s="43"/>
      <c r="I85" s="6"/>
      <c r="J85" s="6"/>
    </row>
    <row r="86" spans="1:10" x14ac:dyDescent="0.35">
      <c r="A86" s="43"/>
      <c r="B86" s="46"/>
      <c r="C86" s="43"/>
      <c r="D86" s="43"/>
      <c r="E86" s="43"/>
      <c r="F86" s="43"/>
      <c r="G86" s="67"/>
      <c r="H86" s="43"/>
      <c r="I86" s="6"/>
      <c r="J86" s="6"/>
    </row>
    <row r="87" spans="1:10" x14ac:dyDescent="0.35">
      <c r="A87" s="47" t="s">
        <v>70</v>
      </c>
      <c r="B87" s="130" t="s">
        <v>73</v>
      </c>
      <c r="C87" s="133"/>
      <c r="D87" s="133"/>
      <c r="E87" s="133"/>
      <c r="F87" s="133"/>
      <c r="G87" s="43"/>
      <c r="H87" s="43"/>
      <c r="I87" s="6"/>
      <c r="J87" s="43"/>
    </row>
    <row r="88" spans="1:10" x14ac:dyDescent="0.35">
      <c r="A88" s="47"/>
      <c r="B88" s="131"/>
      <c r="C88" s="43"/>
      <c r="D88" s="43"/>
      <c r="E88" s="43"/>
      <c r="F88" s="43"/>
      <c r="G88" s="43"/>
      <c r="H88" s="43"/>
      <c r="I88" s="6"/>
      <c r="J88" s="43"/>
    </row>
    <row r="89" spans="1:10" x14ac:dyDescent="0.35">
      <c r="A89" s="47" t="s">
        <v>71</v>
      </c>
      <c r="B89" s="132" t="s">
        <v>74</v>
      </c>
      <c r="C89" s="133"/>
      <c r="D89" s="133"/>
      <c r="E89" s="133"/>
      <c r="F89" s="133"/>
      <c r="G89" s="43"/>
      <c r="H89" s="43"/>
      <c r="I89" s="6"/>
      <c r="J89" s="43"/>
    </row>
    <row r="90" spans="1:10" x14ac:dyDescent="0.35">
      <c r="A90" s="47"/>
      <c r="B90" s="132"/>
      <c r="C90" s="43"/>
      <c r="D90" s="43"/>
      <c r="E90" s="43"/>
      <c r="F90" s="43"/>
      <c r="G90" s="43"/>
      <c r="H90" s="43"/>
      <c r="I90" s="6"/>
      <c r="J90" s="43"/>
    </row>
    <row r="91" spans="1:10" x14ac:dyDescent="0.35">
      <c r="A91" s="47" t="s">
        <v>72</v>
      </c>
      <c r="B91" s="132" t="s">
        <v>74</v>
      </c>
      <c r="C91" s="134"/>
      <c r="D91" s="134"/>
      <c r="E91" s="133"/>
      <c r="F91" s="133"/>
      <c r="G91" s="43"/>
      <c r="H91" s="43"/>
      <c r="I91" s="6"/>
      <c r="J91" s="43"/>
    </row>
    <row r="92" spans="1:10" x14ac:dyDescent="0.35">
      <c r="A92" s="6"/>
      <c r="B92" s="43"/>
      <c r="E92" s="48"/>
      <c r="F92" s="48"/>
      <c r="G92" s="48"/>
      <c r="H92" s="43"/>
      <c r="I92" s="43"/>
      <c r="J92" s="43"/>
    </row>
  </sheetData>
  <mergeCells count="41">
    <mergeCell ref="D8:F8"/>
    <mergeCell ref="D9:F9"/>
    <mergeCell ref="B2:G2"/>
    <mergeCell ref="D4:G4"/>
    <mergeCell ref="D5:F5"/>
    <mergeCell ref="D6:F6"/>
    <mergeCell ref="D7:F7"/>
    <mergeCell ref="A4:B4"/>
    <mergeCell ref="E24:H24"/>
    <mergeCell ref="E12:H12"/>
    <mergeCell ref="E14:H14"/>
    <mergeCell ref="E15:H15"/>
    <mergeCell ref="E17:H17"/>
    <mergeCell ref="A20:B20"/>
    <mergeCell ref="A28:J28"/>
    <mergeCell ref="A29:J29"/>
    <mergeCell ref="A49:J49"/>
    <mergeCell ref="A50:A51"/>
    <mergeCell ref="B50:B51"/>
    <mergeCell ref="C50:C51"/>
    <mergeCell ref="E50:E51"/>
    <mergeCell ref="G50:G51"/>
    <mergeCell ref="I44:I45"/>
    <mergeCell ref="J44:J45"/>
    <mergeCell ref="I50:I51"/>
    <mergeCell ref="J50:J51"/>
    <mergeCell ref="A43:J43"/>
    <mergeCell ref="A44:A45"/>
    <mergeCell ref="B44:B45"/>
    <mergeCell ref="H50:H51"/>
    <mergeCell ref="G44:G45"/>
    <mergeCell ref="H44:H45"/>
    <mergeCell ref="A64:J64"/>
    <mergeCell ref="A65:J65"/>
    <mergeCell ref="C44:C45"/>
    <mergeCell ref="E44:E45"/>
    <mergeCell ref="A55:J55"/>
    <mergeCell ref="D44:D45"/>
    <mergeCell ref="D50:D51"/>
    <mergeCell ref="F50:F51"/>
    <mergeCell ref="F44:F45"/>
  </mergeCells>
  <phoneticPr fontId="3" type="noConversion"/>
  <dataValidations count="5">
    <dataValidation errorStyle="information" allowBlank="1" showInputMessage="1" showErrorMessage="1" errorTitle="Andere?" error="Bitte einfach eintragen." sqref="I42 I62:I63 I74 I31:I40" xr:uid="{62C0CCC7-6BE3-44BF-8827-71279A24C39A}"/>
    <dataValidation errorStyle="information" allowBlank="1" showInputMessage="1" showErrorMessage="1" errorTitle="andere Eingabe" error="Bitte geben Sie nur eine andere Einheit ein, wenn Sie dies ausdrücklich mit ihrem Vertragskaufmann / ihrer Vertragskauffrau abgestimmt haben." sqref="E46:F46 E52:F52 D67:F73 D57:F61" xr:uid="{3F67909F-3BC0-47E2-9D89-7E2B53EFE293}"/>
    <dataValidation errorStyle="information" allowBlank="1" showInputMessage="1" showErrorMessage="1" errorTitle="andere" error="Bitte nur nach Rücksprache mit Ihrem Vertragskaufmann einen andere Kostenart eintragen." sqref="B75 G75" xr:uid="{C0F91E67-C6D9-47E6-8027-715F5497F9C9}"/>
    <dataValidation errorStyle="information" allowBlank="1" showInputMessage="1" showErrorMessage="1" errorTitle="Andere?" error="Das Auswahlmenü soll nur eine Arbeitserleichterung für Sie darstellen. Sollte eine andere Person benötigt werden, können Sie diese einfach eintragen." sqref="A75" xr:uid="{9994A5DF-358B-4F2D-BA8E-F0DD62702C38}"/>
    <dataValidation type="list" errorStyle="information" allowBlank="1" showInputMessage="1" showErrorMessage="1" errorTitle="Andere?" error="Bitte einfach eintragen." sqref="I75" xr:uid="{067CB08C-DB7F-4E20-A68C-C666BE020C80}">
      <formula1>#REF!</formula1>
    </dataValidation>
  </dataValidations>
  <hyperlinks>
    <hyperlink ref="A75" r:id="rId1" xr:uid="{FD132CED-BD47-46DB-A9CB-59EB072B9608}"/>
  </hyperlinks>
  <pageMargins left="0.25" right="0.25" top="0.75" bottom="0.75" header="0.3" footer="0.3"/>
  <pageSetup scale="44" orientation="portrait" r:id="rId2"/>
  <headerFooter>
    <oddHeader>&amp;R&amp;G</oddHeader>
  </headerFooter>
  <legacyDrawing r:id="rId3"/>
  <legacyDrawingHF r:id="rId4"/>
  <extLst>
    <ext xmlns:mx="http://schemas.microsoft.com/office/mac/excel/2008/main" uri="{64002731-A6B0-56B0-2670-7721B7C09600}">
      <mx:PLV Mode="1" OnePage="0" WScale="95"/>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0EE16-5798-4C13-A937-D57375F61CD6}">
  <sheetPr>
    <pageSetUpPr fitToPage="1"/>
  </sheetPr>
  <dimension ref="A1:AL72"/>
  <sheetViews>
    <sheetView showGridLines="0" view="pageBreakPreview" topLeftCell="A51" zoomScale="80" zoomScaleNormal="90" zoomScaleSheetLayoutView="80" zoomScalePageLayoutView="80" workbookViewId="0">
      <selection activeCell="G20" sqref="G20"/>
    </sheetView>
  </sheetViews>
  <sheetFormatPr defaultColWidth="11" defaultRowHeight="15.5" x14ac:dyDescent="0.35"/>
  <cols>
    <col min="1" max="1" width="41.33203125" customWidth="1"/>
    <col min="2" max="2" width="17.25" customWidth="1"/>
    <col min="3" max="4" width="13.25" customWidth="1"/>
    <col min="5" max="6" width="12.33203125" customWidth="1"/>
    <col min="7" max="7" width="18.83203125" customWidth="1"/>
    <col min="8" max="8" width="17.5" customWidth="1"/>
    <col min="9" max="9" width="18.83203125" customWidth="1"/>
    <col min="10" max="10" width="29.58203125" customWidth="1"/>
    <col min="11" max="11" width="4.1640625" customWidth="1"/>
    <col min="12" max="16" width="11" customWidth="1"/>
  </cols>
  <sheetData>
    <row r="1" spans="1:10" s="43" customFormat="1" ht="12.5" x14ac:dyDescent="0.25">
      <c r="B1" s="126"/>
      <c r="E1" s="54"/>
      <c r="F1" s="127"/>
    </row>
    <row r="2" spans="1:10" s="43" customFormat="1" x14ac:dyDescent="0.25">
      <c r="B2" s="168" t="s">
        <v>112</v>
      </c>
      <c r="C2" s="168"/>
      <c r="D2" s="168"/>
      <c r="E2" s="168"/>
      <c r="F2" s="168"/>
      <c r="G2" s="168"/>
    </row>
    <row r="3" spans="1:10" s="43" customFormat="1" x14ac:dyDescent="0.25">
      <c r="B3" s="128"/>
      <c r="C3" s="128"/>
      <c r="D3" s="128"/>
      <c r="E3" s="129"/>
      <c r="F3" s="129"/>
      <c r="G3" s="128"/>
    </row>
    <row r="4" spans="1:10" s="177" customFormat="1" ht="14" x14ac:dyDescent="0.3">
      <c r="A4" s="176" t="s">
        <v>0</v>
      </c>
      <c r="B4" s="176"/>
      <c r="C4" s="102" t="s">
        <v>106</v>
      </c>
      <c r="D4" s="180"/>
      <c r="E4" s="180"/>
      <c r="F4" s="180"/>
      <c r="G4" s="180"/>
    </row>
    <row r="5" spans="1:10" s="177" customFormat="1" ht="15.5" customHeight="1" x14ac:dyDescent="0.3">
      <c r="B5" s="178"/>
      <c r="C5" s="102" t="s">
        <v>107</v>
      </c>
      <c r="D5" s="181"/>
      <c r="E5" s="181"/>
      <c r="F5" s="181"/>
      <c r="G5" s="182"/>
    </row>
    <row r="6" spans="1:10" s="177" customFormat="1" ht="14.5" customHeight="1" x14ac:dyDescent="0.3">
      <c r="B6" s="1"/>
      <c r="C6" s="102"/>
      <c r="D6" s="181"/>
      <c r="E6" s="181"/>
      <c r="F6" s="181"/>
      <c r="G6" s="182"/>
    </row>
    <row r="7" spans="1:10" s="177" customFormat="1" ht="14.5" customHeight="1" x14ac:dyDescent="0.3">
      <c r="B7" s="1"/>
      <c r="C7" s="102" t="s">
        <v>115</v>
      </c>
      <c r="D7" s="181"/>
      <c r="E7" s="181"/>
      <c r="F7" s="181"/>
      <c r="G7" s="182"/>
    </row>
    <row r="8" spans="1:10" s="177" customFormat="1" ht="14" x14ac:dyDescent="0.3">
      <c r="B8" s="179"/>
      <c r="C8" s="102" t="s">
        <v>108</v>
      </c>
      <c r="D8" s="181"/>
      <c r="E8" s="181"/>
      <c r="F8" s="181"/>
      <c r="G8" s="182"/>
    </row>
    <row r="9" spans="1:10" s="177" customFormat="1" ht="14.5" customHeight="1" x14ac:dyDescent="0.3">
      <c r="B9" s="179"/>
      <c r="C9" s="102" t="s">
        <v>109</v>
      </c>
      <c r="D9" s="183"/>
      <c r="E9" s="181"/>
      <c r="F9" s="181"/>
      <c r="G9" s="182"/>
    </row>
    <row r="10" spans="1:10" s="177" customFormat="1" ht="14" x14ac:dyDescent="0.3">
      <c r="B10" s="179"/>
      <c r="C10" s="102" t="s">
        <v>6</v>
      </c>
      <c r="D10" s="184"/>
      <c r="E10" s="182"/>
      <c r="F10" s="182"/>
      <c r="G10" s="182"/>
    </row>
    <row r="11" spans="1:10" s="179" customFormat="1" ht="14" x14ac:dyDescent="0.3"/>
    <row r="12" spans="1:10" s="3" customFormat="1" ht="18.75" hidden="1" customHeight="1" x14ac:dyDescent="0.35">
      <c r="A12" s="1" t="s">
        <v>0</v>
      </c>
      <c r="B12" s="1"/>
      <c r="C12" s="60" t="s">
        <v>1</v>
      </c>
      <c r="D12" s="60"/>
      <c r="E12" s="172"/>
      <c r="F12" s="172"/>
      <c r="G12" s="172"/>
      <c r="H12" s="172"/>
      <c r="I12" s="107"/>
      <c r="J12" s="107"/>
    </row>
    <row r="13" spans="1:10" s="3" customFormat="1" ht="18.75" hidden="1" customHeight="1" x14ac:dyDescent="0.35">
      <c r="A13" s="1"/>
      <c r="B13" s="1"/>
      <c r="C13" s="60" t="s">
        <v>2</v>
      </c>
      <c r="D13" s="60"/>
      <c r="E13" s="103"/>
      <c r="F13" s="103"/>
      <c r="G13" s="103"/>
      <c r="H13" s="103"/>
      <c r="I13" s="107"/>
      <c r="J13" s="107"/>
    </row>
    <row r="14" spans="1:10" s="3" customFormat="1" ht="18.75" hidden="1" customHeight="1" x14ac:dyDescent="0.35">
      <c r="A14" s="1"/>
      <c r="B14" s="1"/>
      <c r="C14" s="60" t="s">
        <v>3</v>
      </c>
      <c r="D14" s="60"/>
      <c r="E14" s="173"/>
      <c r="F14" s="173"/>
      <c r="G14" s="173"/>
      <c r="H14" s="173"/>
      <c r="I14" s="107"/>
      <c r="J14" s="107"/>
    </row>
    <row r="15" spans="1:10" s="3" customFormat="1" ht="18.75" hidden="1" customHeight="1" x14ac:dyDescent="0.35">
      <c r="A15" s="1"/>
      <c r="B15" s="1"/>
      <c r="C15" s="60" t="s">
        <v>4</v>
      </c>
      <c r="D15" s="60"/>
      <c r="E15" s="173"/>
      <c r="F15" s="173"/>
      <c r="G15" s="173"/>
      <c r="H15" s="173"/>
      <c r="I15" s="107"/>
      <c r="J15" s="107"/>
    </row>
    <row r="16" spans="1:10" s="3" customFormat="1" ht="18.75" hidden="1" customHeight="1" x14ac:dyDescent="0.35">
      <c r="A16" s="107"/>
      <c r="B16" s="107"/>
      <c r="C16" s="60" t="s">
        <v>5</v>
      </c>
      <c r="D16" s="60"/>
      <c r="E16" s="104"/>
      <c r="F16" s="104"/>
      <c r="G16" s="104"/>
      <c r="H16" s="104"/>
      <c r="I16" s="107"/>
      <c r="J16" s="107"/>
    </row>
    <row r="17" spans="1:38" s="3" customFormat="1" ht="18.75" hidden="1" customHeight="1" x14ac:dyDescent="0.35">
      <c r="A17" s="107"/>
      <c r="B17" s="107"/>
      <c r="C17" s="60" t="s">
        <v>6</v>
      </c>
      <c r="D17" s="60"/>
      <c r="E17" s="173"/>
      <c r="F17" s="173"/>
      <c r="G17" s="173"/>
      <c r="H17" s="173"/>
      <c r="I17" s="107"/>
      <c r="J17" s="107"/>
    </row>
    <row r="18" spans="1:38" s="3" customFormat="1" ht="18.75" customHeight="1" x14ac:dyDescent="0.35">
      <c r="A18" s="1" t="s">
        <v>110</v>
      </c>
      <c r="B18" s="1"/>
      <c r="C18" s="105"/>
      <c r="D18" s="105"/>
      <c r="E18" s="105"/>
      <c r="F18" s="105"/>
      <c r="G18" s="105"/>
      <c r="H18" s="105"/>
      <c r="I18" s="107"/>
      <c r="J18" s="107"/>
    </row>
    <row r="19" spans="1:38" s="3" customFormat="1" ht="18.75" customHeight="1" x14ac:dyDescent="0.35">
      <c r="A19" s="158" t="s">
        <v>7</v>
      </c>
      <c r="B19" s="158"/>
      <c r="C19" s="4"/>
      <c r="D19" s="4"/>
      <c r="E19" s="4"/>
      <c r="F19" s="4"/>
      <c r="G19" s="4"/>
      <c r="H19" s="4"/>
      <c r="I19" s="107"/>
      <c r="J19" s="107"/>
    </row>
    <row r="20" spans="1:38" s="3" customFormat="1" ht="18.75" customHeight="1" x14ac:dyDescent="0.35">
      <c r="A20" s="1" t="s">
        <v>8</v>
      </c>
      <c r="B20" s="1"/>
      <c r="C20" s="4"/>
      <c r="D20" s="4"/>
      <c r="E20" s="4"/>
      <c r="F20" s="4"/>
      <c r="G20" s="4"/>
      <c r="H20" s="4"/>
      <c r="I20" s="107"/>
      <c r="J20" s="107"/>
    </row>
    <row r="21" spans="1:38" s="3" customFormat="1" ht="18.75" customHeight="1" x14ac:dyDescent="0.35">
      <c r="A21" s="1" t="s">
        <v>116</v>
      </c>
      <c r="B21" s="1"/>
      <c r="C21" s="4"/>
      <c r="D21" s="4"/>
      <c r="E21" s="4"/>
      <c r="F21" s="4"/>
      <c r="G21" s="4"/>
      <c r="H21" s="4"/>
      <c r="I21" s="107"/>
      <c r="J21" s="107"/>
    </row>
    <row r="22" spans="1:38" s="3" customFormat="1" ht="18.75" customHeight="1" x14ac:dyDescent="0.35">
      <c r="A22" s="1" t="s">
        <v>9</v>
      </c>
      <c r="B22" s="1"/>
      <c r="C22" s="4"/>
      <c r="D22" s="4"/>
      <c r="E22" s="4"/>
      <c r="F22" s="4"/>
      <c r="G22" s="4"/>
      <c r="H22" s="4"/>
      <c r="I22" s="107"/>
      <c r="J22" s="107"/>
    </row>
    <row r="23" spans="1:38" s="3" customFormat="1" ht="14.5" x14ac:dyDescent="0.35">
      <c r="A23" s="2" t="s">
        <v>87</v>
      </c>
      <c r="B23" s="2"/>
      <c r="C23" s="5"/>
      <c r="D23" s="5"/>
      <c r="E23" s="165"/>
      <c r="F23" s="165"/>
      <c r="G23" s="165"/>
      <c r="H23" s="165"/>
      <c r="I23" s="108"/>
      <c r="J23" s="107"/>
    </row>
    <row r="24" spans="1:38" s="3" customFormat="1" ht="14.5" x14ac:dyDescent="0.35">
      <c r="A24" s="2"/>
      <c r="B24" s="2"/>
      <c r="C24" s="5"/>
      <c r="D24" s="5"/>
      <c r="E24" s="50"/>
      <c r="F24" s="50"/>
      <c r="G24" s="50"/>
      <c r="H24" s="68"/>
      <c r="I24" s="107"/>
      <c r="J24" s="107"/>
    </row>
    <row r="25" spans="1:38" s="3" customFormat="1" ht="14.5" x14ac:dyDescent="0.35">
      <c r="A25" s="2"/>
      <c r="B25" s="2"/>
      <c r="C25" s="5"/>
      <c r="D25" s="5"/>
      <c r="E25" s="50"/>
      <c r="F25" s="50"/>
      <c r="G25" s="50"/>
      <c r="H25" s="50"/>
      <c r="I25" s="107"/>
      <c r="J25" s="107"/>
      <c r="K25" s="108"/>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row>
    <row r="26" spans="1:38" s="3" customFormat="1" ht="14.5" x14ac:dyDescent="0.35">
      <c r="A26" s="55"/>
      <c r="B26" s="52"/>
      <c r="C26" s="52"/>
      <c r="D26" s="52"/>
      <c r="E26" s="52"/>
      <c r="F26" s="52"/>
      <c r="G26" s="52"/>
      <c r="H26" s="52"/>
      <c r="I26" s="107"/>
      <c r="J26" s="109"/>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row>
    <row r="27" spans="1:38" s="3" customFormat="1" ht="14.5" x14ac:dyDescent="0.35">
      <c r="A27" s="159" t="s">
        <v>10</v>
      </c>
      <c r="B27" s="159"/>
      <c r="C27" s="159"/>
      <c r="D27" s="159"/>
      <c r="E27" s="159"/>
      <c r="F27" s="159"/>
      <c r="G27" s="159"/>
      <c r="H27" s="159"/>
      <c r="I27" s="159"/>
      <c r="J27" s="159"/>
      <c r="K27" s="107"/>
      <c r="L27" s="107"/>
      <c r="M27" s="107"/>
      <c r="N27" s="107"/>
      <c r="O27" s="107"/>
      <c r="P27" s="107"/>
      <c r="Q27" s="107"/>
      <c r="R27" s="107"/>
      <c r="S27" s="107"/>
      <c r="T27" s="107"/>
      <c r="U27" s="107"/>
      <c r="V27" s="107"/>
      <c r="W27" s="107"/>
      <c r="X27" s="107"/>
      <c r="Y27" s="107"/>
      <c r="Z27" s="107"/>
      <c r="AA27" s="107"/>
      <c r="AB27" s="107"/>
      <c r="AC27" s="107"/>
      <c r="AD27" s="107"/>
      <c r="AE27" s="107"/>
      <c r="AF27" s="107"/>
      <c r="AG27" s="107"/>
      <c r="AH27" s="107"/>
      <c r="AI27" s="107"/>
      <c r="AJ27" s="107"/>
      <c r="AK27" s="107"/>
      <c r="AL27" s="107"/>
    </row>
    <row r="28" spans="1:38" s="18" customFormat="1" ht="15" customHeight="1" x14ac:dyDescent="0.3">
      <c r="A28" s="27"/>
      <c r="B28" s="28"/>
      <c r="C28" s="29"/>
      <c r="D28" s="29"/>
      <c r="E28" s="28"/>
      <c r="F28" s="28"/>
      <c r="G28" s="29"/>
      <c r="H28" s="30"/>
      <c r="I28" s="31"/>
      <c r="J28" s="32"/>
    </row>
    <row r="29" spans="1:38" s="18" customFormat="1" ht="15" customHeight="1" thickBot="1" x14ac:dyDescent="0.35">
      <c r="A29" s="160" t="s">
        <v>38</v>
      </c>
      <c r="B29" s="160"/>
      <c r="C29" s="160"/>
      <c r="D29" s="160"/>
      <c r="E29" s="160"/>
      <c r="F29" s="160"/>
      <c r="G29" s="160"/>
      <c r="H29" s="160"/>
      <c r="I29" s="160"/>
      <c r="J29" s="160"/>
      <c r="K29" s="64"/>
    </row>
    <row r="30" spans="1:38" s="18" customFormat="1" ht="13" x14ac:dyDescent="0.3">
      <c r="A30" s="161" t="s">
        <v>39</v>
      </c>
      <c r="B30" s="174" t="s">
        <v>13</v>
      </c>
      <c r="C30" s="155" t="s">
        <v>14</v>
      </c>
      <c r="D30" s="151" t="s">
        <v>15</v>
      </c>
      <c r="E30" s="151" t="s">
        <v>16</v>
      </c>
      <c r="F30" s="151" t="s">
        <v>17</v>
      </c>
      <c r="G30" s="151" t="s">
        <v>18</v>
      </c>
      <c r="H30" s="149" t="s">
        <v>19</v>
      </c>
      <c r="I30" s="155" t="s">
        <v>20</v>
      </c>
      <c r="J30" s="163" t="s">
        <v>21</v>
      </c>
      <c r="K30" s="64"/>
    </row>
    <row r="31" spans="1:38" s="18" customFormat="1" ht="13" x14ac:dyDescent="0.3">
      <c r="A31" s="162"/>
      <c r="B31" s="175"/>
      <c r="C31" s="156"/>
      <c r="D31" s="152"/>
      <c r="E31" s="152"/>
      <c r="F31" s="152"/>
      <c r="G31" s="152"/>
      <c r="H31" s="150"/>
      <c r="I31" s="156"/>
      <c r="J31" s="164"/>
    </row>
    <row r="32" spans="1:38" s="18" customFormat="1" ht="13" x14ac:dyDescent="0.3">
      <c r="A32" s="99" t="s">
        <v>98</v>
      </c>
      <c r="B32" s="24" t="s">
        <v>103</v>
      </c>
      <c r="C32" s="24">
        <v>32</v>
      </c>
      <c r="D32" s="100" t="s">
        <v>75</v>
      </c>
      <c r="E32" s="100" t="s">
        <v>76</v>
      </c>
      <c r="F32" s="100" t="s">
        <v>77</v>
      </c>
      <c r="G32" s="106"/>
      <c r="H32" s="101">
        <f>C32*G32</f>
        <v>0</v>
      </c>
      <c r="I32" s="24" t="s">
        <v>44</v>
      </c>
      <c r="J32" s="169" t="s">
        <v>95</v>
      </c>
    </row>
    <row r="33" spans="1:12" s="18" customFormat="1" ht="25" x14ac:dyDescent="0.3">
      <c r="A33" s="99" t="s">
        <v>101</v>
      </c>
      <c r="B33" s="24" t="s">
        <v>103</v>
      </c>
      <c r="C33" s="24">
        <v>150</v>
      </c>
      <c r="D33" s="100" t="s">
        <v>75</v>
      </c>
      <c r="E33" s="100" t="s">
        <v>76</v>
      </c>
      <c r="F33" s="100" t="s">
        <v>78</v>
      </c>
      <c r="G33" s="106"/>
      <c r="H33" s="101">
        <f t="shared" ref="H33:H35" si="0">C33*G33</f>
        <v>0</v>
      </c>
      <c r="I33" s="24" t="s">
        <v>44</v>
      </c>
      <c r="J33" s="170"/>
    </row>
    <row r="34" spans="1:12" s="18" customFormat="1" ht="25" x14ac:dyDescent="0.3">
      <c r="A34" s="99" t="s">
        <v>102</v>
      </c>
      <c r="B34" s="24" t="s">
        <v>103</v>
      </c>
      <c r="C34" s="24">
        <f>13*8</f>
        <v>104</v>
      </c>
      <c r="D34" s="100" t="s">
        <v>75</v>
      </c>
      <c r="E34" s="100" t="s">
        <v>76</v>
      </c>
      <c r="F34" s="100" t="s">
        <v>78</v>
      </c>
      <c r="G34" s="106"/>
      <c r="H34" s="101">
        <f t="shared" si="0"/>
        <v>0</v>
      </c>
      <c r="I34" s="24" t="s">
        <v>44</v>
      </c>
      <c r="J34" s="170"/>
    </row>
    <row r="35" spans="1:12" s="83" customFormat="1" ht="25" x14ac:dyDescent="0.3">
      <c r="A35" s="111" t="s">
        <v>79</v>
      </c>
      <c r="B35" s="24" t="s">
        <v>103</v>
      </c>
      <c r="C35" s="110">
        <v>12</v>
      </c>
      <c r="D35" s="100" t="s">
        <v>75</v>
      </c>
      <c r="E35" s="100" t="s">
        <v>76</v>
      </c>
      <c r="F35" s="100" t="s">
        <v>24</v>
      </c>
      <c r="G35" s="106"/>
      <c r="H35" s="101">
        <f t="shared" si="0"/>
        <v>0</v>
      </c>
      <c r="I35" s="24" t="s">
        <v>44</v>
      </c>
      <c r="J35" s="171"/>
    </row>
    <row r="36" spans="1:12" s="18" customFormat="1" ht="18.75" customHeight="1" thickBot="1" x14ac:dyDescent="0.35">
      <c r="A36" s="20" t="s">
        <v>37</v>
      </c>
      <c r="B36" s="21"/>
      <c r="C36" s="66">
        <f>SUM(C32:C35)</f>
        <v>298</v>
      </c>
      <c r="D36" s="66"/>
      <c r="E36" s="21"/>
      <c r="F36" s="21"/>
      <c r="G36" s="26"/>
      <c r="H36" s="135">
        <f>SUM(H32:H35)</f>
        <v>0</v>
      </c>
      <c r="I36" s="22"/>
      <c r="J36" s="34"/>
    </row>
    <row r="37" spans="1:12" s="18" customFormat="1" ht="15" customHeight="1" x14ac:dyDescent="0.3">
      <c r="A37" s="27"/>
      <c r="B37" s="28"/>
      <c r="C37" s="29"/>
      <c r="D37" s="29"/>
      <c r="E37" s="28"/>
      <c r="F37" s="28"/>
      <c r="G37" s="29"/>
      <c r="H37" s="39"/>
      <c r="I37" s="31"/>
      <c r="J37" s="32"/>
    </row>
    <row r="38" spans="1:12" s="18" customFormat="1" ht="15" customHeight="1" thickBot="1" x14ac:dyDescent="0.35">
      <c r="A38" s="160" t="s">
        <v>46</v>
      </c>
      <c r="B38" s="160"/>
      <c r="C38" s="160"/>
      <c r="D38" s="160"/>
      <c r="E38" s="160"/>
      <c r="F38" s="160"/>
      <c r="G38" s="160"/>
      <c r="H38" s="160"/>
      <c r="I38" s="160"/>
      <c r="J38" s="160"/>
      <c r="K38" s="64"/>
    </row>
    <row r="39" spans="1:12" s="18" customFormat="1" ht="13" x14ac:dyDescent="0.3">
      <c r="A39" s="161" t="s">
        <v>39</v>
      </c>
      <c r="B39" s="155" t="s">
        <v>13</v>
      </c>
      <c r="C39" s="155" t="s">
        <v>14</v>
      </c>
      <c r="D39" s="151" t="s">
        <v>15</v>
      </c>
      <c r="E39" s="151" t="s">
        <v>16</v>
      </c>
      <c r="F39" s="151" t="s">
        <v>17</v>
      </c>
      <c r="G39" s="151" t="s">
        <v>18</v>
      </c>
      <c r="H39" s="149" t="s">
        <v>19</v>
      </c>
      <c r="I39" s="155" t="s">
        <v>20</v>
      </c>
      <c r="J39" s="163" t="s">
        <v>21</v>
      </c>
      <c r="K39" s="64"/>
    </row>
    <row r="40" spans="1:12" s="18" customFormat="1" ht="13" x14ac:dyDescent="0.3">
      <c r="A40" s="162"/>
      <c r="B40" s="156"/>
      <c r="C40" s="156"/>
      <c r="D40" s="152"/>
      <c r="E40" s="152"/>
      <c r="F40" s="152"/>
      <c r="G40" s="152"/>
      <c r="H40" s="150"/>
      <c r="I40" s="156"/>
      <c r="J40" s="164"/>
      <c r="K40" s="64"/>
    </row>
    <row r="41" spans="1:12" s="18" customFormat="1" ht="25" customHeight="1" x14ac:dyDescent="0.3">
      <c r="A41" s="99" t="s">
        <v>99</v>
      </c>
      <c r="B41" s="24" t="s">
        <v>103</v>
      </c>
      <c r="C41" s="24">
        <v>8</v>
      </c>
      <c r="D41" s="100" t="s">
        <v>75</v>
      </c>
      <c r="E41" s="100">
        <v>1</v>
      </c>
      <c r="F41" s="100">
        <v>4</v>
      </c>
      <c r="G41" s="106"/>
      <c r="H41" s="101">
        <f>C41*E41*F41*G41</f>
        <v>0</v>
      </c>
      <c r="I41" s="24" t="s">
        <v>80</v>
      </c>
      <c r="J41" s="169" t="s">
        <v>95</v>
      </c>
      <c r="K41" s="64"/>
    </row>
    <row r="42" spans="1:12" s="18" customFormat="1" ht="25" x14ac:dyDescent="0.3">
      <c r="A42" s="99" t="s">
        <v>101</v>
      </c>
      <c r="B42" s="24" t="s">
        <v>103</v>
      </c>
      <c r="C42" s="24">
        <v>10</v>
      </c>
      <c r="D42" s="100" t="s">
        <v>75</v>
      </c>
      <c r="E42" s="100">
        <v>1</v>
      </c>
      <c r="F42" s="100">
        <v>15</v>
      </c>
      <c r="G42" s="106"/>
      <c r="H42" s="101">
        <f>C42*E42*F42*G42</f>
        <v>0</v>
      </c>
      <c r="I42" s="24" t="s">
        <v>80</v>
      </c>
      <c r="J42" s="170"/>
      <c r="K42" s="64"/>
    </row>
    <row r="43" spans="1:12" s="18" customFormat="1" ht="25" x14ac:dyDescent="0.3">
      <c r="A43" s="99" t="s">
        <v>102</v>
      </c>
      <c r="B43" s="24" t="s">
        <v>103</v>
      </c>
      <c r="C43" s="24">
        <v>8</v>
      </c>
      <c r="D43" s="100" t="s">
        <v>75</v>
      </c>
      <c r="E43" s="100">
        <v>1</v>
      </c>
      <c r="F43" s="100">
        <v>13</v>
      </c>
      <c r="G43" s="106"/>
      <c r="H43" s="101">
        <f>C43*E43*F43*G43</f>
        <v>0</v>
      </c>
      <c r="I43" s="24" t="s">
        <v>80</v>
      </c>
      <c r="J43" s="170"/>
      <c r="K43" s="64"/>
    </row>
    <row r="44" spans="1:12" s="18" customFormat="1" ht="25" x14ac:dyDescent="0.3">
      <c r="A44" s="111" t="s">
        <v>94</v>
      </c>
      <c r="B44" s="24" t="s">
        <v>103</v>
      </c>
      <c r="C44" s="110">
        <v>4</v>
      </c>
      <c r="D44" s="100" t="s">
        <v>75</v>
      </c>
      <c r="E44" s="100">
        <v>1</v>
      </c>
      <c r="F44" s="100">
        <v>3</v>
      </c>
      <c r="G44" s="106"/>
      <c r="H44" s="101">
        <f>C44*E44*F44*G44</f>
        <v>0</v>
      </c>
      <c r="I44" s="24" t="s">
        <v>80</v>
      </c>
      <c r="J44" s="171"/>
      <c r="K44" s="64"/>
    </row>
    <row r="45" spans="1:12" ht="16" thickBot="1" x14ac:dyDescent="0.4">
      <c r="A45" s="20" t="s">
        <v>37</v>
      </c>
      <c r="B45" s="21"/>
      <c r="C45" s="66"/>
      <c r="D45" s="66"/>
      <c r="E45" s="21"/>
      <c r="F45" s="21"/>
      <c r="G45" s="26"/>
      <c r="H45" s="135">
        <f>SUM(H41:H44)</f>
        <v>0</v>
      </c>
      <c r="I45" s="80"/>
      <c r="J45" s="34"/>
    </row>
    <row r="46" spans="1:12" x14ac:dyDescent="0.35">
      <c r="A46" s="27"/>
      <c r="B46" s="28"/>
      <c r="C46" s="28"/>
      <c r="D46" s="28"/>
      <c r="E46" s="28"/>
      <c r="F46" s="28"/>
      <c r="G46" s="35"/>
      <c r="H46" s="36"/>
      <c r="I46" s="31"/>
      <c r="J46" s="32"/>
      <c r="L46" s="18"/>
    </row>
    <row r="47" spans="1:12" ht="16" thickBot="1" x14ac:dyDescent="0.4">
      <c r="A47" s="157" t="s">
        <v>48</v>
      </c>
      <c r="B47" s="157"/>
      <c r="C47" s="157"/>
      <c r="D47" s="157"/>
      <c r="E47" s="157"/>
      <c r="F47" s="157"/>
      <c r="G47" s="157"/>
      <c r="H47" s="157"/>
      <c r="I47" s="157"/>
      <c r="J47" s="157"/>
    </row>
    <row r="48" spans="1:12" ht="26" x14ac:dyDescent="0.35">
      <c r="A48" s="15" t="s">
        <v>39</v>
      </c>
      <c r="B48" s="16" t="s">
        <v>13</v>
      </c>
      <c r="C48" s="16" t="s">
        <v>14</v>
      </c>
      <c r="D48" s="17" t="s">
        <v>15</v>
      </c>
      <c r="E48" s="17" t="s">
        <v>16</v>
      </c>
      <c r="F48" s="17" t="s">
        <v>17</v>
      </c>
      <c r="G48" s="17" t="s">
        <v>18</v>
      </c>
      <c r="H48" s="16" t="s">
        <v>19</v>
      </c>
      <c r="I48" s="16" t="s">
        <v>20</v>
      </c>
      <c r="J48" s="16" t="s">
        <v>21</v>
      </c>
    </row>
    <row r="49" spans="1:38" s="137" customFormat="1" ht="25" x14ac:dyDescent="0.25">
      <c r="A49" s="136" t="s">
        <v>92</v>
      </c>
      <c r="B49" s="24" t="s">
        <v>103</v>
      </c>
      <c r="C49" s="24">
        <v>1</v>
      </c>
      <c r="D49" s="57" t="s">
        <v>50</v>
      </c>
      <c r="E49" s="57" t="s">
        <v>51</v>
      </c>
      <c r="F49" s="57">
        <v>4</v>
      </c>
      <c r="G49" s="40"/>
      <c r="H49" s="37">
        <f>C49*F49*G49</f>
        <v>0</v>
      </c>
      <c r="I49" s="24" t="s">
        <v>44</v>
      </c>
      <c r="J49" s="169" t="s">
        <v>95</v>
      </c>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row>
    <row r="50" spans="1:38" s="137" customFormat="1" ht="37.5" x14ac:dyDescent="0.25">
      <c r="A50" s="136" t="s">
        <v>97</v>
      </c>
      <c r="B50" s="24" t="s">
        <v>103</v>
      </c>
      <c r="C50" s="113">
        <v>1</v>
      </c>
      <c r="D50" s="57" t="s">
        <v>50</v>
      </c>
      <c r="E50" s="57" t="s">
        <v>51</v>
      </c>
      <c r="F50" s="57">
        <v>10</v>
      </c>
      <c r="G50" s="114"/>
      <c r="H50" s="37">
        <f>C50*F50*G50</f>
        <v>0</v>
      </c>
      <c r="I50" s="24" t="s">
        <v>44</v>
      </c>
      <c r="J50" s="170"/>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row>
    <row r="51" spans="1:38" s="137" customFormat="1" ht="37.5" x14ac:dyDescent="0.25">
      <c r="A51" s="136" t="s">
        <v>96</v>
      </c>
      <c r="B51" s="24" t="s">
        <v>103</v>
      </c>
      <c r="C51" s="113">
        <v>1</v>
      </c>
      <c r="D51" s="57" t="s">
        <v>50</v>
      </c>
      <c r="E51" s="57" t="s">
        <v>51</v>
      </c>
      <c r="F51" s="57">
        <v>8</v>
      </c>
      <c r="G51" s="114"/>
      <c r="H51" s="37">
        <f>C51*F51*G51</f>
        <v>0</v>
      </c>
      <c r="I51" s="24" t="s">
        <v>44</v>
      </c>
      <c r="J51" s="170"/>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row>
    <row r="52" spans="1:38" s="137" customFormat="1" ht="25" x14ac:dyDescent="0.25">
      <c r="A52" s="136" t="s">
        <v>93</v>
      </c>
      <c r="B52" s="24" t="s">
        <v>103</v>
      </c>
      <c r="C52" s="19">
        <v>1</v>
      </c>
      <c r="D52" s="57" t="s">
        <v>50</v>
      </c>
      <c r="E52" s="57" t="s">
        <v>51</v>
      </c>
      <c r="F52" s="57">
        <v>3</v>
      </c>
      <c r="G52" s="40"/>
      <c r="H52" s="37">
        <f>C52*F52*G52</f>
        <v>0</v>
      </c>
      <c r="I52" s="24" t="s">
        <v>44</v>
      </c>
      <c r="J52" s="171"/>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row>
    <row r="53" spans="1:38" ht="16" thickBot="1" x14ac:dyDescent="0.4">
      <c r="A53" s="20" t="s">
        <v>37</v>
      </c>
      <c r="B53" s="21"/>
      <c r="C53" s="26"/>
      <c r="D53" s="26"/>
      <c r="E53" s="21"/>
      <c r="F53" s="21">
        <f>SUM(F49:F52)</f>
        <v>25</v>
      </c>
      <c r="G53" s="58"/>
      <c r="H53" s="135">
        <f>SUM(H49:H52)</f>
        <v>0</v>
      </c>
      <c r="I53" s="22"/>
      <c r="J53" s="23"/>
    </row>
    <row r="54" spans="1:38" x14ac:dyDescent="0.35">
      <c r="A54" s="27"/>
      <c r="B54" s="28"/>
      <c r="C54" s="29"/>
      <c r="D54" s="29"/>
      <c r="E54" s="28"/>
      <c r="F54" s="28"/>
      <c r="G54" s="59"/>
      <c r="H54" s="39"/>
      <c r="I54" s="31"/>
      <c r="J54" s="32"/>
    </row>
    <row r="55" spans="1:38" x14ac:dyDescent="0.35">
      <c r="G55" s="70"/>
      <c r="H55" s="94"/>
    </row>
    <row r="56" spans="1:38" x14ac:dyDescent="0.35">
      <c r="A56" s="7"/>
      <c r="G56" s="69"/>
    </row>
    <row r="57" spans="1:38" x14ac:dyDescent="0.35">
      <c r="A57" s="41" t="s">
        <v>69</v>
      </c>
      <c r="B57" s="42"/>
      <c r="C57" s="13"/>
      <c r="D57" s="13"/>
      <c r="E57" s="14"/>
      <c r="F57" s="14"/>
      <c r="G57" s="117"/>
      <c r="H57" s="53"/>
      <c r="I57" s="71"/>
    </row>
    <row r="58" spans="1:38" x14ac:dyDescent="0.35">
      <c r="A58" s="44" t="s">
        <v>89</v>
      </c>
      <c r="B58" s="6"/>
      <c r="G58" s="69"/>
      <c r="H58" s="54"/>
      <c r="I58" s="43"/>
      <c r="J58" s="43"/>
    </row>
    <row r="59" spans="1:38" x14ac:dyDescent="0.35">
      <c r="A59" s="43" t="s">
        <v>90</v>
      </c>
      <c r="B59" s="6"/>
      <c r="C59" s="43"/>
      <c r="D59" s="43"/>
      <c r="E59" s="43"/>
      <c r="F59" s="43"/>
      <c r="G59" s="6"/>
      <c r="H59" s="43"/>
      <c r="I59" s="6"/>
      <c r="J59" s="6"/>
    </row>
    <row r="60" spans="1:38" x14ac:dyDescent="0.35">
      <c r="A60" s="45" t="s">
        <v>91</v>
      </c>
      <c r="B60" s="6"/>
      <c r="C60" s="43"/>
      <c r="D60" s="43"/>
      <c r="E60" s="43"/>
      <c r="F60" s="43"/>
      <c r="G60" s="43"/>
      <c r="H60" s="43"/>
      <c r="I60" s="6"/>
      <c r="J60" s="6"/>
    </row>
    <row r="61" spans="1:38" x14ac:dyDescent="0.35">
      <c r="A61" s="43"/>
      <c r="C61" s="43"/>
      <c r="D61" s="43"/>
      <c r="E61" s="43"/>
      <c r="F61" s="43"/>
      <c r="G61" s="67"/>
      <c r="H61" s="43"/>
      <c r="I61" s="6"/>
      <c r="J61" s="6"/>
    </row>
    <row r="62" spans="1:38" x14ac:dyDescent="0.35">
      <c r="A62" s="47" t="s">
        <v>70</v>
      </c>
      <c r="B62" s="130" t="s">
        <v>73</v>
      </c>
      <c r="C62" s="133"/>
      <c r="D62" s="133"/>
      <c r="E62" s="133"/>
      <c r="F62" s="133"/>
      <c r="G62" s="43"/>
      <c r="H62" s="43"/>
      <c r="I62" s="6"/>
      <c r="J62" s="43"/>
    </row>
    <row r="63" spans="1:38" x14ac:dyDescent="0.35">
      <c r="A63" s="47"/>
      <c r="B63" s="131"/>
      <c r="C63" s="43"/>
      <c r="D63" s="43"/>
      <c r="E63" s="43"/>
      <c r="F63" s="43"/>
      <c r="G63" s="43"/>
      <c r="H63" s="43"/>
      <c r="I63" s="6"/>
      <c r="J63" s="43"/>
    </row>
    <row r="64" spans="1:38" x14ac:dyDescent="0.35">
      <c r="A64" s="47" t="s">
        <v>71</v>
      </c>
      <c r="B64" s="132" t="s">
        <v>74</v>
      </c>
      <c r="C64" s="133"/>
      <c r="D64" s="133"/>
      <c r="E64" s="133"/>
      <c r="F64" s="133"/>
      <c r="G64" s="43"/>
      <c r="H64" s="43"/>
      <c r="I64" s="6"/>
      <c r="J64" s="43"/>
    </row>
    <row r="65" spans="1:10" x14ac:dyDescent="0.35">
      <c r="A65" s="47"/>
      <c r="B65" s="132"/>
      <c r="C65" s="43"/>
      <c r="D65" s="43"/>
      <c r="E65" s="43"/>
      <c r="F65" s="43"/>
      <c r="G65" s="43"/>
      <c r="H65" s="43"/>
      <c r="I65" s="6"/>
      <c r="J65" s="43"/>
    </row>
    <row r="66" spans="1:10" x14ac:dyDescent="0.35">
      <c r="A66" s="47" t="s">
        <v>72</v>
      </c>
      <c r="B66" s="132" t="s">
        <v>74</v>
      </c>
      <c r="C66" s="134"/>
      <c r="D66" s="134"/>
      <c r="E66" s="133"/>
      <c r="F66" s="133"/>
      <c r="G66" s="43"/>
      <c r="H66" s="43"/>
      <c r="I66" s="6"/>
      <c r="J66" s="43"/>
    </row>
    <row r="67" spans="1:10" x14ac:dyDescent="0.35">
      <c r="A67" s="6"/>
      <c r="B67" s="43"/>
      <c r="E67" s="48"/>
      <c r="F67" s="48"/>
      <c r="G67" s="48"/>
      <c r="H67" s="43"/>
      <c r="I67" s="43"/>
      <c r="J67" s="43"/>
    </row>
    <row r="68" spans="1:10" x14ac:dyDescent="0.35">
      <c r="A68" s="6"/>
      <c r="B68" s="6"/>
      <c r="C68" s="47"/>
      <c r="D68" s="47"/>
      <c r="E68" s="43"/>
      <c r="F68" s="43"/>
      <c r="G68" s="43"/>
      <c r="H68" s="10"/>
      <c r="I68" s="6"/>
      <c r="J68" s="6"/>
    </row>
    <row r="69" spans="1:10" x14ac:dyDescent="0.35">
      <c r="E69" s="43"/>
      <c r="F69" s="43"/>
      <c r="G69" s="43"/>
    </row>
    <row r="70" spans="1:10" x14ac:dyDescent="0.35">
      <c r="C70" s="47"/>
      <c r="D70" s="47"/>
      <c r="E70" s="43"/>
      <c r="F70" s="43"/>
      <c r="G70" s="43"/>
    </row>
    <row r="71" spans="1:10" x14ac:dyDescent="0.35">
      <c r="C71" s="49"/>
      <c r="D71" s="49"/>
      <c r="E71" s="43"/>
      <c r="F71" s="43"/>
      <c r="G71" s="43"/>
    </row>
    <row r="72" spans="1:10" x14ac:dyDescent="0.35">
      <c r="C72" s="6"/>
      <c r="D72" s="6"/>
      <c r="E72" s="6"/>
      <c r="F72" s="6"/>
      <c r="G72" s="6"/>
    </row>
  </sheetData>
  <mergeCells count="41">
    <mergeCell ref="D8:F8"/>
    <mergeCell ref="D9:F9"/>
    <mergeCell ref="B2:G2"/>
    <mergeCell ref="D4:G4"/>
    <mergeCell ref="D5:F5"/>
    <mergeCell ref="D6:F6"/>
    <mergeCell ref="D7:F7"/>
    <mergeCell ref="A4:B4"/>
    <mergeCell ref="E12:H12"/>
    <mergeCell ref="E14:H14"/>
    <mergeCell ref="E15:H15"/>
    <mergeCell ref="E17:H17"/>
    <mergeCell ref="E23:H23"/>
    <mergeCell ref="E39:E40"/>
    <mergeCell ref="G39:G40"/>
    <mergeCell ref="H39:H40"/>
    <mergeCell ref="I39:I40"/>
    <mergeCell ref="A19:B19"/>
    <mergeCell ref="A27:J27"/>
    <mergeCell ref="A29:J29"/>
    <mergeCell ref="A30:A31"/>
    <mergeCell ref="B30:B31"/>
    <mergeCell ref="C30:C31"/>
    <mergeCell ref="D30:D31"/>
    <mergeCell ref="E30:E31"/>
    <mergeCell ref="F39:F40"/>
    <mergeCell ref="F30:F31"/>
    <mergeCell ref="J49:J52"/>
    <mergeCell ref="J32:J35"/>
    <mergeCell ref="J39:J40"/>
    <mergeCell ref="A47:J47"/>
    <mergeCell ref="G30:G31"/>
    <mergeCell ref="H30:H31"/>
    <mergeCell ref="I30:I31"/>
    <mergeCell ref="J30:J31"/>
    <mergeCell ref="A38:J38"/>
    <mergeCell ref="A39:A40"/>
    <mergeCell ref="B39:B40"/>
    <mergeCell ref="J41:J44"/>
    <mergeCell ref="C39:C40"/>
    <mergeCell ref="D39:D40"/>
  </mergeCells>
  <dataValidations count="2">
    <dataValidation errorStyle="information" allowBlank="1" showInputMessage="1" showErrorMessage="1" errorTitle="andere Eingabe" error="Bitte geben Sie nur eine andere Einheit ein, wenn Sie dies ausdrücklich mit ihrem Vertragskaufmann / ihrer Vertragskauffrau abgestimmt haben." sqref="D49:F52" xr:uid="{0EF295EB-4ED2-4A45-9599-E7AAB3F1D608}"/>
    <dataValidation errorStyle="information" allowBlank="1" showInputMessage="1" showErrorMessage="1" errorTitle="Andere?" error="Bitte einfach eintragen." sqref="I28 I53:I54" xr:uid="{D4D88C32-8C4E-4DAC-9413-0F5124B7B005}"/>
  </dataValidations>
  <pageMargins left="0.74803149606299213" right="0.74803149606299213" top="0.98425196850393704" bottom="0.98425196850393704" header="0.51181102362204722" footer="0.51181102362204722"/>
  <pageSetup scale="42" orientation="landscape" r:id="rId1"/>
  <headerFooter>
    <oddHeader>&amp;R&amp;G</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f7787a-ad87-4751-acd5-ee01dd34f5fa" xsi:nil="true"/>
    <TaxCatchAll xmlns="e67d4004-1e94-47a1-be2c-47af4079c01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5B041CAD323674B98399F87321BC1CB" ma:contentTypeVersion="12" ma:contentTypeDescription="Ein neues Dokument erstellen." ma:contentTypeScope="" ma:versionID="fd5e49275304877aaaa9a06064cfd365">
  <xsd:schema xmlns:xsd="http://www.w3.org/2001/XMLSchema" xmlns:xs="http://www.w3.org/2001/XMLSchema" xmlns:p="http://schemas.microsoft.com/office/2006/metadata/properties" xmlns:ns2="b4f7787a-ad87-4751-acd5-ee01dd34f5fa" xmlns:ns3="e67d4004-1e94-47a1-be2c-47af4079c010" targetNamespace="http://schemas.microsoft.com/office/2006/metadata/properties" ma:root="true" ma:fieldsID="6e8e51131bcb592bf5a8db5f2762c218" ns2:_="" ns3:_="">
    <xsd:import namespace="b4f7787a-ad87-4751-acd5-ee01dd34f5fa"/>
    <xsd:import namespace="e67d4004-1e94-47a1-be2c-47af4079c0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f7787a-ad87-4751-acd5-ee01dd34f5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displayName="Bildmarkierungen_0" ma:hidden="true" ma:internalName="lcf76f155ced4ddcb4097134ff3c332f">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7d4004-1e94-47a1-be2c-47af4079c0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bc76695-283b-4b84-b860-2cce217422f3}" ma:internalName="TaxCatchAll" ma:showField="CatchAllData" ma:web="e67d4004-1e94-47a1-be2c-47af4079c0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2D98E8-FDA6-44F4-BAE5-1A90B703ABDD}">
  <ds:schemaRefs>
    <ds:schemaRef ds:uri="http://schemas.microsoft.com/sharepoint/v3/contenttype/forms"/>
  </ds:schemaRefs>
</ds:datastoreItem>
</file>

<file path=customXml/itemProps2.xml><?xml version="1.0" encoding="utf-8"?>
<ds:datastoreItem xmlns:ds="http://schemas.openxmlformats.org/officeDocument/2006/customXml" ds:itemID="{D9AEC12F-F033-438E-98BD-2E49A7DBE6DA}">
  <ds:schemaRefs>
    <ds:schemaRef ds:uri="http://schemas.microsoft.com/office/2006/metadata/properties"/>
    <ds:schemaRef ds:uri="http://schemas.microsoft.com/office/2006/documentManagement/types"/>
    <ds:schemaRef ds:uri="http://purl.org/dc/elements/1.1/"/>
    <ds:schemaRef ds:uri="http://www.w3.org/XML/1998/namespace"/>
    <ds:schemaRef ds:uri="http://purl.org/dc/terms/"/>
    <ds:schemaRef ds:uri="http://schemas.microsoft.com/office/infopath/2007/PartnerControls"/>
    <ds:schemaRef ds:uri="http://schemas.openxmlformats.org/package/2006/metadata/core-properties"/>
    <ds:schemaRef ds:uri="461e70f6-fd0d-428e-b660-a69eb4e07ae7"/>
    <ds:schemaRef ds:uri="http://purl.org/dc/dcmitype/"/>
  </ds:schemaRefs>
</ds:datastoreItem>
</file>

<file path=customXml/itemProps3.xml><?xml version="1.0" encoding="utf-8"?>
<ds:datastoreItem xmlns:ds="http://schemas.openxmlformats.org/officeDocument/2006/customXml" ds:itemID="{11209CE7-9940-4FB2-821A-B426011B99C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PriceSchedule</vt:lpstr>
      <vt:lpstr>Breakdown</vt:lpstr>
      <vt:lpstr>Breakdown!Print_Area</vt:lpstr>
      <vt:lpstr>PriceSchedule!Print_Area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Indariah, Nurul GIZ ID</cp:lastModifiedBy>
  <cp:revision/>
  <cp:lastPrinted>2026-05-28T12:51:49Z</cp:lastPrinted>
  <dcterms:created xsi:type="dcterms:W3CDTF">2012-05-12T14:03:50Z</dcterms:created>
  <dcterms:modified xsi:type="dcterms:W3CDTF">2026-05-28T16:36:33Z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0x010100D5B041CAD323674B98399F87321BC1CB</vt:lpwstr>
  </property>
  <property fmtid="{D5CDD505-2E9C-101B-9397-08002B2CF9AE}" pid="3" name="MediaServiceImageTags">
    <vt:lpwstr/>
  </property>
</Properties>
</file>